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Отчет" sheetId="1" r:id="rId1"/>
  </sheets>
  <calcPr calcId="144525"/>
</workbook>
</file>

<file path=xl/calcChain.xml><?xml version="1.0" encoding="utf-8"?>
<calcChain xmlns="http://schemas.openxmlformats.org/spreadsheetml/2006/main">
  <c r="E331" i="1" l="1"/>
  <c r="G331" i="1" s="1"/>
  <c r="E335" i="1"/>
  <c r="G335" i="1"/>
  <c r="G325" i="1"/>
  <c r="G334" i="1"/>
  <c r="G327" i="1"/>
  <c r="E327" i="1"/>
  <c r="G328" i="1"/>
  <c r="G333" i="1"/>
  <c r="G324" i="1"/>
  <c r="G332" i="1"/>
  <c r="G323" i="1"/>
  <c r="G322" i="1"/>
  <c r="E321" i="1"/>
  <c r="G314" i="1"/>
  <c r="E314" i="1"/>
  <c r="G315" i="1"/>
  <c r="E291" i="1"/>
  <c r="G291" i="1"/>
  <c r="G311" i="1"/>
  <c r="E311" i="1"/>
  <c r="G312" i="1"/>
  <c r="G305" i="1"/>
  <c r="E305" i="1"/>
  <c r="G306" i="1"/>
  <c r="G302" i="1"/>
  <c r="E302" i="1"/>
  <c r="G303" i="1"/>
  <c r="G299" i="1"/>
  <c r="E299" i="1"/>
  <c r="G300" i="1"/>
  <c r="G293" i="1"/>
  <c r="E293" i="1"/>
  <c r="G294" i="1"/>
  <c r="G290" i="1"/>
  <c r="G284" i="1"/>
  <c r="E284" i="1"/>
  <c r="G285" i="1"/>
  <c r="G282" i="1"/>
  <c r="E281" i="1"/>
  <c r="G308" i="1"/>
  <c r="E308" i="1"/>
  <c r="G309" i="1"/>
  <c r="G288" i="1"/>
  <c r="G297" i="1"/>
  <c r="E296" i="1"/>
  <c r="E288" i="1"/>
  <c r="E287" i="1" s="1"/>
  <c r="E278" i="1"/>
  <c r="G278" i="1"/>
  <c r="E271" i="1"/>
  <c r="G271" i="1"/>
  <c r="G266" i="1"/>
  <c r="E266" i="1"/>
  <c r="G267" i="1"/>
  <c r="G251" i="1"/>
  <c r="E251" i="1"/>
  <c r="G252" i="1"/>
  <c r="G242" i="1"/>
  <c r="E242" i="1"/>
  <c r="G243" i="1"/>
  <c r="G240" i="1"/>
  <c r="G277" i="1"/>
  <c r="G317" i="1"/>
  <c r="E317" i="1"/>
  <c r="G318" i="1"/>
  <c r="G289" i="1"/>
  <c r="E276" i="1"/>
  <c r="G276" i="1" s="1"/>
  <c r="G269" i="1"/>
  <c r="G268" i="1" s="1"/>
  <c r="E269" i="1"/>
  <c r="E268" i="1" s="1"/>
  <c r="G270" i="1"/>
  <c r="G248" i="1"/>
  <c r="G249" i="1"/>
  <c r="E248" i="1"/>
  <c r="G245" i="1"/>
  <c r="E245" i="1"/>
  <c r="G246" i="1"/>
  <c r="G239" i="1"/>
  <c r="E275" i="1"/>
  <c r="G275" i="1" s="1"/>
  <c r="G254" i="1"/>
  <c r="E254" i="1"/>
  <c r="G255" i="1"/>
  <c r="G263" i="1"/>
  <c r="E263" i="1"/>
  <c r="G264" i="1"/>
  <c r="E274" i="1"/>
  <c r="G274" i="1" s="1"/>
  <c r="G237" i="1"/>
  <c r="E237" i="1"/>
  <c r="G257" i="1"/>
  <c r="F257" i="1"/>
  <c r="E257" i="1"/>
  <c r="E330" i="1" l="1"/>
  <c r="G330" i="1"/>
  <c r="G321" i="1"/>
  <c r="G287" i="1"/>
  <c r="G273" i="1"/>
  <c r="E273" i="1"/>
  <c r="J321" i="1"/>
  <c r="I321" i="1"/>
  <c r="H321" i="1"/>
  <c r="J324" i="1"/>
  <c r="I324" i="1"/>
  <c r="H324" i="1"/>
  <c r="J325" i="1"/>
  <c r="I325" i="1"/>
  <c r="H325" i="1"/>
  <c r="J323" i="1"/>
  <c r="I323" i="1"/>
  <c r="H323" i="1"/>
  <c r="J322" i="1"/>
  <c r="I322" i="1"/>
  <c r="H322" i="1"/>
  <c r="I288" i="1"/>
  <c r="J317" i="1"/>
  <c r="I317" i="1"/>
  <c r="H317" i="1"/>
  <c r="J296" i="1"/>
  <c r="I296" i="1"/>
  <c r="H296" i="1"/>
  <c r="J287" i="1"/>
  <c r="J288" i="1"/>
  <c r="J290" i="1"/>
  <c r="I290" i="1"/>
  <c r="H290" i="1"/>
  <c r="H288" i="1"/>
  <c r="J294" i="1"/>
  <c r="I294" i="1"/>
  <c r="H294" i="1"/>
  <c r="J306" i="1"/>
  <c r="I306" i="1"/>
  <c r="H306" i="1"/>
  <c r="J289" i="1"/>
  <c r="I289" i="1"/>
  <c r="H289" i="1"/>
  <c r="J282" i="1"/>
  <c r="I282" i="1"/>
  <c r="H282" i="1"/>
  <c r="J285" i="1"/>
  <c r="I285" i="1"/>
  <c r="H285" i="1"/>
  <c r="I303" i="1"/>
  <c r="H303" i="1"/>
  <c r="I300" i="1"/>
  <c r="H300" i="1"/>
  <c r="J318" i="1"/>
  <c r="I318" i="1"/>
  <c r="H318" i="1"/>
  <c r="I309" i="1"/>
  <c r="H309" i="1"/>
  <c r="J309" i="1"/>
  <c r="J315" i="1"/>
  <c r="I315" i="1"/>
  <c r="H315" i="1"/>
  <c r="J272" i="1" l="1"/>
  <c r="I272" i="1"/>
  <c r="H272" i="1"/>
  <c r="J237" i="1"/>
  <c r="I237" i="1"/>
  <c r="H237" i="1"/>
  <c r="J277" i="1"/>
  <c r="I277" i="1"/>
  <c r="H277" i="1"/>
  <c r="I275" i="1"/>
  <c r="H275" i="1"/>
  <c r="I264" i="1"/>
  <c r="H264" i="1"/>
  <c r="J276" i="1"/>
  <c r="I276" i="1"/>
  <c r="H276" i="1"/>
  <c r="J275" i="1"/>
  <c r="J278" i="1"/>
  <c r="I278" i="1"/>
  <c r="H278" i="1"/>
  <c r="J260" i="1"/>
  <c r="J259" i="1" s="1"/>
  <c r="I260" i="1"/>
  <c r="I259" i="1" s="1"/>
  <c r="H260" i="1"/>
  <c r="H259" i="1"/>
  <c r="I243" i="1"/>
  <c r="G162" i="1"/>
  <c r="G52" i="1"/>
  <c r="J273" i="1" l="1"/>
  <c r="H273" i="1"/>
  <c r="I273" i="1"/>
  <c r="F336" i="1" l="1"/>
  <c r="F337" i="1"/>
  <c r="F338" i="1"/>
  <c r="F319" i="1"/>
  <c r="J320" i="1"/>
  <c r="I320" i="1"/>
  <c r="H320" i="1"/>
  <c r="G320" i="1"/>
  <c r="F320" i="1"/>
  <c r="E320" i="1"/>
  <c r="F321" i="1"/>
  <c r="J327" i="1"/>
  <c r="J326" i="1" s="1"/>
  <c r="I327" i="1"/>
  <c r="I326" i="1" s="1"/>
  <c r="H327" i="1"/>
  <c r="H326" i="1" s="1"/>
  <c r="G326" i="1"/>
  <c r="E326" i="1"/>
  <c r="F326" i="1"/>
  <c r="F327" i="1"/>
  <c r="J329" i="1"/>
  <c r="G329" i="1"/>
  <c r="E329" i="1"/>
  <c r="F329" i="1"/>
  <c r="J330" i="1"/>
  <c r="I330" i="1"/>
  <c r="I329" i="1" s="1"/>
  <c r="H330" i="1"/>
  <c r="H329" i="1" s="1"/>
  <c r="F330" i="1"/>
  <c r="J281" i="1"/>
  <c r="J280" i="1" s="1"/>
  <c r="I281" i="1"/>
  <c r="I280" i="1" s="1"/>
  <c r="H281" i="1"/>
  <c r="H280" i="1" s="1"/>
  <c r="G280" i="1"/>
  <c r="E280" i="1"/>
  <c r="F280" i="1"/>
  <c r="F281" i="1"/>
  <c r="J284" i="1"/>
  <c r="J283" i="1" s="1"/>
  <c r="I284" i="1"/>
  <c r="I283" i="1" s="1"/>
  <c r="H284" i="1"/>
  <c r="H283" i="1" s="1"/>
  <c r="G283" i="1"/>
  <c r="E283" i="1"/>
  <c r="F283" i="1"/>
  <c r="F284" i="1"/>
  <c r="G286" i="1"/>
  <c r="F286" i="1"/>
  <c r="E286" i="1"/>
  <c r="J286" i="1"/>
  <c r="I287" i="1"/>
  <c r="I286" i="1" s="1"/>
  <c r="H287" i="1"/>
  <c r="H286" i="1" s="1"/>
  <c r="F287" i="1"/>
  <c r="J293" i="1"/>
  <c r="J292" i="1" s="1"/>
  <c r="I293" i="1"/>
  <c r="I292" i="1" s="1"/>
  <c r="H293" i="1"/>
  <c r="H292" i="1" s="1"/>
  <c r="G292" i="1"/>
  <c r="E292" i="1"/>
  <c r="F292" i="1"/>
  <c r="F293" i="1"/>
  <c r="J295" i="1"/>
  <c r="I295" i="1"/>
  <c r="H295" i="1"/>
  <c r="G295" i="1"/>
  <c r="E295" i="1"/>
  <c r="F295" i="1"/>
  <c r="F296" i="1"/>
  <c r="J299" i="1"/>
  <c r="J298" i="1" s="1"/>
  <c r="I299" i="1"/>
  <c r="I298" i="1" s="1"/>
  <c r="H299" i="1"/>
  <c r="H298" i="1" s="1"/>
  <c r="G298" i="1"/>
  <c r="E298" i="1"/>
  <c r="F298" i="1"/>
  <c r="F299" i="1"/>
  <c r="J302" i="1"/>
  <c r="J301" i="1" s="1"/>
  <c r="I302" i="1"/>
  <c r="I301" i="1" s="1"/>
  <c r="H302" i="1"/>
  <c r="H301" i="1" s="1"/>
  <c r="G301" i="1"/>
  <c r="E301" i="1"/>
  <c r="F301" i="1"/>
  <c r="F302" i="1"/>
  <c r="J305" i="1"/>
  <c r="J304" i="1" s="1"/>
  <c r="I305" i="1"/>
  <c r="I304" i="1" s="1"/>
  <c r="H305" i="1"/>
  <c r="H304" i="1" s="1"/>
  <c r="G304" i="1"/>
  <c r="F304" i="1"/>
  <c r="F279" i="1" s="1"/>
  <c r="E304" i="1"/>
  <c r="F305" i="1"/>
  <c r="J308" i="1"/>
  <c r="J307" i="1" s="1"/>
  <c r="I308" i="1"/>
  <c r="I307" i="1" s="1"/>
  <c r="H308" i="1"/>
  <c r="H307" i="1" s="1"/>
  <c r="G307" i="1"/>
  <c r="E307" i="1"/>
  <c r="F307" i="1"/>
  <c r="F308" i="1"/>
  <c r="J311" i="1"/>
  <c r="J310" i="1" s="1"/>
  <c r="I311" i="1"/>
  <c r="I310" i="1" s="1"/>
  <c r="H311" i="1"/>
  <c r="H310" i="1" s="1"/>
  <c r="G310" i="1"/>
  <c r="E310" i="1"/>
  <c r="F310" i="1"/>
  <c r="F311" i="1"/>
  <c r="J314" i="1"/>
  <c r="J313" i="1" s="1"/>
  <c r="I314" i="1"/>
  <c r="I313" i="1" s="1"/>
  <c r="H314" i="1"/>
  <c r="H313" i="1" s="1"/>
  <c r="G313" i="1"/>
  <c r="E313" i="1"/>
  <c r="F313" i="1"/>
  <c r="F314" i="1"/>
  <c r="J316" i="1"/>
  <c r="I316" i="1"/>
  <c r="H316" i="1"/>
  <c r="G316" i="1"/>
  <c r="E316" i="1"/>
  <c r="F316" i="1"/>
  <c r="F317" i="1"/>
  <c r="J236" i="1"/>
  <c r="I236" i="1"/>
  <c r="H236" i="1"/>
  <c r="G236" i="1"/>
  <c r="F236" i="1"/>
  <c r="E236" i="1"/>
  <c r="F237" i="1"/>
  <c r="J242" i="1"/>
  <c r="J241" i="1" s="1"/>
  <c r="I242" i="1"/>
  <c r="I241" i="1" s="1"/>
  <c r="H242" i="1"/>
  <c r="H241" i="1" s="1"/>
  <c r="G241" i="1"/>
  <c r="E241" i="1"/>
  <c r="F241" i="1"/>
  <c r="F242" i="1"/>
  <c r="J244" i="1"/>
  <c r="I244" i="1"/>
  <c r="H244" i="1"/>
  <c r="G244" i="1"/>
  <c r="E244" i="1"/>
  <c r="F244" i="1"/>
  <c r="J245" i="1"/>
  <c r="I245" i="1"/>
  <c r="H245" i="1"/>
  <c r="F245" i="1"/>
  <c r="G247" i="1"/>
  <c r="E247" i="1"/>
  <c r="F247" i="1"/>
  <c r="J248" i="1"/>
  <c r="J247" i="1" s="1"/>
  <c r="I248" i="1"/>
  <c r="I247" i="1" s="1"/>
  <c r="H248" i="1"/>
  <c r="H247" i="1" s="1"/>
  <c r="F248" i="1"/>
  <c r="G250" i="1"/>
  <c r="F250" i="1"/>
  <c r="E250" i="1"/>
  <c r="J251" i="1"/>
  <c r="J250" i="1" s="1"/>
  <c r="I251" i="1"/>
  <c r="I250" i="1" s="1"/>
  <c r="H251" i="1"/>
  <c r="H250" i="1" s="1"/>
  <c r="F251" i="1"/>
  <c r="I253" i="1"/>
  <c r="G253" i="1"/>
  <c r="E253" i="1"/>
  <c r="J254" i="1"/>
  <c r="J253" i="1" s="1"/>
  <c r="I254" i="1"/>
  <c r="H254" i="1"/>
  <c r="H253" i="1" s="1"/>
  <c r="G256" i="1"/>
  <c r="E256" i="1"/>
  <c r="J257" i="1"/>
  <c r="J256" i="1" s="1"/>
  <c r="I257" i="1"/>
  <c r="I256" i="1" s="1"/>
  <c r="H257" i="1"/>
  <c r="H256" i="1" s="1"/>
  <c r="G262" i="1"/>
  <c r="E262" i="1"/>
  <c r="J263" i="1"/>
  <c r="J262" i="1" s="1"/>
  <c r="I263" i="1"/>
  <c r="I262" i="1" s="1"/>
  <c r="H263" i="1"/>
  <c r="H262" i="1" s="1"/>
  <c r="G265" i="1"/>
  <c r="E265" i="1"/>
  <c r="J266" i="1"/>
  <c r="J265" i="1" s="1"/>
  <c r="I266" i="1"/>
  <c r="I265" i="1" s="1"/>
  <c r="H266" i="1"/>
  <c r="H265" i="1" s="1"/>
  <c r="J269" i="1"/>
  <c r="J268" i="1" s="1"/>
  <c r="I269" i="1"/>
  <c r="I268" i="1" s="1"/>
  <c r="H269" i="1"/>
  <c r="H268" i="1" s="1"/>
  <c r="G272" i="1"/>
  <c r="E272" i="1"/>
  <c r="J233" i="1"/>
  <c r="J232" i="1" s="1"/>
  <c r="I233" i="1"/>
  <c r="I232" i="1" s="1"/>
  <c r="H233" i="1"/>
  <c r="H232" i="1" s="1"/>
  <c r="J230" i="1"/>
  <c r="J229" i="1" s="1"/>
  <c r="I230" i="1"/>
  <c r="I229" i="1" s="1"/>
  <c r="H230" i="1"/>
  <c r="H229" i="1" s="1"/>
  <c r="G233" i="1"/>
  <c r="G232" i="1" s="1"/>
  <c r="G230" i="1"/>
  <c r="G229" i="1" s="1"/>
  <c r="G228" i="1" s="1"/>
  <c r="E233" i="1"/>
  <c r="E232" i="1" s="1"/>
  <c r="E230" i="1"/>
  <c r="E229" i="1" s="1"/>
  <c r="E319" i="1" l="1"/>
  <c r="I279" i="1"/>
  <c r="G319" i="1"/>
  <c r="E279" i="1"/>
  <c r="E235" i="1"/>
  <c r="J319" i="1"/>
  <c r="I319" i="1"/>
  <c r="H319" i="1"/>
  <c r="H235" i="1"/>
  <c r="J235" i="1"/>
  <c r="I235" i="1"/>
  <c r="G235" i="1"/>
  <c r="G279" i="1"/>
  <c r="J279" i="1"/>
  <c r="H279" i="1"/>
  <c r="E228" i="1"/>
  <c r="H228" i="1"/>
  <c r="I228" i="1"/>
  <c r="J228" i="1"/>
  <c r="J348" i="1"/>
  <c r="I348" i="1"/>
  <c r="H348" i="1"/>
  <c r="G348" i="1"/>
  <c r="E348" i="1"/>
  <c r="J346" i="1"/>
  <c r="I346" i="1"/>
  <c r="H346" i="1"/>
  <c r="G346" i="1"/>
  <c r="E346" i="1"/>
  <c r="J344" i="1"/>
  <c r="I344" i="1"/>
  <c r="H344" i="1"/>
  <c r="G344" i="1"/>
  <c r="E344" i="1"/>
  <c r="J342" i="1"/>
  <c r="I342" i="1"/>
  <c r="H342" i="1"/>
  <c r="G342" i="1"/>
  <c r="E342" i="1"/>
  <c r="F343" i="1"/>
  <c r="F342" i="1" s="1"/>
  <c r="F347" i="1"/>
  <c r="F346" i="1" s="1"/>
  <c r="F351" i="1"/>
  <c r="F349" i="1"/>
  <c r="F345" i="1"/>
  <c r="F344" i="1" s="1"/>
  <c r="F350" i="1"/>
  <c r="F234" i="1"/>
  <c r="F233" i="1" s="1"/>
  <c r="F232" i="1" s="1"/>
  <c r="F255" i="1"/>
  <c r="F254" i="1" s="1"/>
  <c r="F253" i="1" s="1"/>
  <c r="F332" i="1"/>
  <c r="F335" i="1"/>
  <c r="F331" i="1"/>
  <c r="F328" i="1"/>
  <c r="F325" i="1"/>
  <c r="F324" i="1"/>
  <c r="F323" i="1"/>
  <c r="F322" i="1"/>
  <c r="F318" i="1"/>
  <c r="F315" i="1"/>
  <c r="F312" i="1"/>
  <c r="F309" i="1"/>
  <c r="F306" i="1"/>
  <c r="F303" i="1"/>
  <c r="F300" i="1"/>
  <c r="F297" i="1"/>
  <c r="F294" i="1"/>
  <c r="F291" i="1"/>
  <c r="F290" i="1"/>
  <c r="F289" i="1"/>
  <c r="F288" i="1"/>
  <c r="F285" i="1"/>
  <c r="F282" i="1"/>
  <c r="F278" i="1"/>
  <c r="F276" i="1"/>
  <c r="F277" i="1"/>
  <c r="F275" i="1"/>
  <c r="F274" i="1"/>
  <c r="F271" i="1"/>
  <c r="F270" i="1"/>
  <c r="F269" i="1" s="1"/>
  <c r="F268" i="1" s="1"/>
  <c r="F267" i="1"/>
  <c r="F266" i="1" s="1"/>
  <c r="F265" i="1" s="1"/>
  <c r="E227" i="1" l="1"/>
  <c r="E226" i="1" s="1"/>
  <c r="G227" i="1"/>
  <c r="G226" i="1" s="1"/>
  <c r="J227" i="1"/>
  <c r="J226" i="1" s="1"/>
  <c r="I227" i="1"/>
  <c r="I226" i="1" s="1"/>
  <c r="H227" i="1"/>
  <c r="H226" i="1" s="1"/>
  <c r="F273" i="1"/>
  <c r="F272" i="1" s="1"/>
  <c r="F348" i="1"/>
  <c r="F341" i="1"/>
  <c r="F340" i="1" s="1"/>
  <c r="I341" i="1"/>
  <c r="I340" i="1" s="1"/>
  <c r="E341" i="1"/>
  <c r="E340" i="1" s="1"/>
  <c r="J341" i="1"/>
  <c r="J340" i="1" s="1"/>
  <c r="G341" i="1"/>
  <c r="G340" i="1" s="1"/>
  <c r="H341" i="1"/>
  <c r="H340" i="1" s="1"/>
  <c r="F264" i="1"/>
  <c r="F263" i="1" s="1"/>
  <c r="F262" i="1" s="1"/>
  <c r="F258" i="1"/>
  <c r="F256" i="1" s="1"/>
  <c r="F252" i="1"/>
  <c r="F249" i="1"/>
  <c r="F246" i="1"/>
  <c r="F243" i="1"/>
  <c r="F240" i="1"/>
  <c r="F239" i="1"/>
  <c r="F238" i="1"/>
  <c r="F231" i="1"/>
  <c r="F230" i="1" s="1"/>
  <c r="F229" i="1" s="1"/>
  <c r="F228" i="1" s="1"/>
  <c r="G150" i="1"/>
  <c r="G149" i="1"/>
  <c r="G148" i="1"/>
  <c r="G146" i="1" s="1"/>
  <c r="G145" i="1" s="1"/>
  <c r="G143" i="1"/>
  <c r="G142" i="1" s="1"/>
  <c r="G224" i="1"/>
  <c r="G223" i="1" s="1"/>
  <c r="G219" i="1" s="1"/>
  <c r="E224" i="1"/>
  <c r="E223" i="1" s="1"/>
  <c r="E219" i="1" s="1"/>
  <c r="F222" i="1"/>
  <c r="F221" i="1" s="1"/>
  <c r="F220" i="1" s="1"/>
  <c r="F225" i="1"/>
  <c r="F224" i="1" s="1"/>
  <c r="F223" i="1" s="1"/>
  <c r="G217" i="1"/>
  <c r="G216" i="1" s="1"/>
  <c r="G215" i="1"/>
  <c r="G214" i="1" s="1"/>
  <c r="G213" i="1"/>
  <c r="G212" i="1"/>
  <c r="G208" i="1"/>
  <c r="G207" i="1"/>
  <c r="G206" i="1" s="1"/>
  <c r="G205" i="1"/>
  <c r="G204" i="1" s="1"/>
  <c r="G203" i="1" s="1"/>
  <c r="G202" i="1"/>
  <c r="G201" i="1" s="1"/>
  <c r="G200" i="1" s="1"/>
  <c r="G197" i="1"/>
  <c r="G194" i="1"/>
  <c r="G193" i="1"/>
  <c r="G190" i="1"/>
  <c r="G189" i="1" s="1"/>
  <c r="G188" i="1" s="1"/>
  <c r="G187" i="1"/>
  <c r="G186" i="1"/>
  <c r="G185" i="1"/>
  <c r="G184" i="1"/>
  <c r="G181" i="1"/>
  <c r="G180" i="1"/>
  <c r="G179" i="1"/>
  <c r="G178" i="1" s="1"/>
  <c r="G177" i="1" s="1"/>
  <c r="G176" i="1"/>
  <c r="G175" i="1" s="1"/>
  <c r="G174" i="1"/>
  <c r="G172" i="1" s="1"/>
  <c r="G171" i="1" s="1"/>
  <c r="G173" i="1"/>
  <c r="G170" i="1"/>
  <c r="G169" i="1" s="1"/>
  <c r="G168" i="1"/>
  <c r="G167" i="1" s="1"/>
  <c r="J216" i="1"/>
  <c r="I216" i="1"/>
  <c r="H216" i="1"/>
  <c r="E216" i="1"/>
  <c r="J209" i="1"/>
  <c r="I209" i="1"/>
  <c r="H209" i="1"/>
  <c r="E209" i="1"/>
  <c r="J206" i="1"/>
  <c r="I206" i="1"/>
  <c r="H206" i="1"/>
  <c r="E206" i="1"/>
  <c r="J166" i="1"/>
  <c r="I166" i="1"/>
  <c r="H166" i="1"/>
  <c r="E166" i="1"/>
  <c r="F235" i="1" l="1"/>
  <c r="F227" i="1" s="1"/>
  <c r="F226" i="1" s="1"/>
  <c r="G196" i="1"/>
  <c r="G195" i="1" s="1"/>
  <c r="G141" i="1"/>
  <c r="F219" i="1"/>
  <c r="G211" i="1"/>
  <c r="G210" i="1" s="1"/>
  <c r="G209" i="1" s="1"/>
  <c r="G183" i="1"/>
  <c r="G182" i="1" s="1"/>
  <c r="G199" i="1"/>
  <c r="G192" i="1"/>
  <c r="G191" i="1" s="1"/>
  <c r="J204" i="1"/>
  <c r="J203" i="1" s="1"/>
  <c r="J199" i="1" s="1"/>
  <c r="J165" i="1" s="1"/>
  <c r="I204" i="1"/>
  <c r="I203" i="1" s="1"/>
  <c r="I199" i="1" s="1"/>
  <c r="I165" i="1" s="1"/>
  <c r="H204" i="1"/>
  <c r="H203" i="1" s="1"/>
  <c r="H199" i="1" s="1"/>
  <c r="H165" i="1" s="1"/>
  <c r="E204" i="1"/>
  <c r="E203" i="1" s="1"/>
  <c r="E199" i="1" s="1"/>
  <c r="E165" i="1" s="1"/>
  <c r="F208" i="1"/>
  <c r="F207" i="1" s="1"/>
  <c r="F206" i="1" s="1"/>
  <c r="F202" i="1"/>
  <c r="F201" i="1" s="1"/>
  <c r="F200" i="1" s="1"/>
  <c r="F205" i="1"/>
  <c r="F204" i="1" s="1"/>
  <c r="F203" i="1" s="1"/>
  <c r="F173" i="1"/>
  <c r="F172" i="1" s="1"/>
  <c r="F171" i="1" s="1"/>
  <c r="F170" i="1"/>
  <c r="F169" i="1" s="1"/>
  <c r="F179" i="1"/>
  <c r="F181" i="1"/>
  <c r="F180" i="1"/>
  <c r="F176" i="1"/>
  <c r="F175" i="1" s="1"/>
  <c r="F218" i="1"/>
  <c r="F217" i="1" s="1"/>
  <c r="F216" i="1" s="1"/>
  <c r="F215" i="1"/>
  <c r="F214" i="1" s="1"/>
  <c r="F213" i="1"/>
  <c r="F212" i="1"/>
  <c r="F194" i="1"/>
  <c r="F193" i="1"/>
  <c r="F190" i="1"/>
  <c r="F189" i="1" s="1"/>
  <c r="F188" i="1" s="1"/>
  <c r="F185" i="1"/>
  <c r="F186" i="1"/>
  <c r="F184" i="1"/>
  <c r="F187" i="1"/>
  <c r="F174" i="1"/>
  <c r="F168" i="1"/>
  <c r="F167" i="1" s="1"/>
  <c r="F198" i="1"/>
  <c r="F197" i="1"/>
  <c r="G166" i="1" l="1"/>
  <c r="G165" i="1"/>
  <c r="F196" i="1"/>
  <c r="F195" i="1" s="1"/>
  <c r="F192" i="1"/>
  <c r="F191" i="1" s="1"/>
  <c r="F211" i="1"/>
  <c r="F210" i="1" s="1"/>
  <c r="F209" i="1" s="1"/>
  <c r="F178" i="1"/>
  <c r="F177" i="1" s="1"/>
  <c r="F199" i="1"/>
  <c r="F183" i="1"/>
  <c r="F182" i="1" s="1"/>
  <c r="G153" i="1"/>
  <c r="E153" i="1"/>
  <c r="G156" i="1"/>
  <c r="E156" i="1"/>
  <c r="G159" i="1"/>
  <c r="G158" i="1" s="1"/>
  <c r="E159" i="1"/>
  <c r="E158" i="1" s="1"/>
  <c r="F161" i="1"/>
  <c r="F155" i="1"/>
  <c r="F157" i="1"/>
  <c r="F156" i="1" s="1"/>
  <c r="F154" i="1"/>
  <c r="F166" i="1" l="1"/>
  <c r="F165" i="1" s="1"/>
  <c r="G152" i="1"/>
  <c r="G151" i="1" s="1"/>
  <c r="F153" i="1"/>
  <c r="F152" i="1" s="1"/>
  <c r="E152" i="1"/>
  <c r="F160" i="1"/>
  <c r="F159" i="1" s="1"/>
  <c r="F158" i="1" s="1"/>
  <c r="G163" i="1"/>
  <c r="E163" i="1"/>
  <c r="E162" i="1" s="1"/>
  <c r="F164" i="1"/>
  <c r="F163" i="1" s="1"/>
  <c r="F162" i="1" s="1"/>
  <c r="F144" i="1"/>
  <c r="F143" i="1" s="1"/>
  <c r="F142" i="1" s="1"/>
  <c r="F150" i="1"/>
  <c r="F149" i="1"/>
  <c r="F148" i="1"/>
  <c r="J138" i="1"/>
  <c r="J137" i="1" s="1"/>
  <c r="I138" i="1"/>
  <c r="I137" i="1" s="1"/>
  <c r="H138" i="1"/>
  <c r="H137" i="1" s="1"/>
  <c r="G138" i="1"/>
  <c r="G137" i="1" s="1"/>
  <c r="E138" i="1"/>
  <c r="E137" i="1" s="1"/>
  <c r="F140" i="1"/>
  <c r="F139" i="1" s="1"/>
  <c r="F138" i="1" s="1"/>
  <c r="F137" i="1" s="1"/>
  <c r="F136" i="1"/>
  <c r="F135" i="1" s="1"/>
  <c r="F134" i="1" s="1"/>
  <c r="J134" i="1"/>
  <c r="I134" i="1"/>
  <c r="H134" i="1"/>
  <c r="G134" i="1"/>
  <c r="E134" i="1"/>
  <c r="J131" i="1"/>
  <c r="I131" i="1"/>
  <c r="H131" i="1"/>
  <c r="G131" i="1"/>
  <c r="E131" i="1"/>
  <c r="F133" i="1"/>
  <c r="F132" i="1" s="1"/>
  <c r="F131" i="1" s="1"/>
  <c r="F151" i="1" l="1"/>
  <c r="E151" i="1"/>
  <c r="E130" i="1"/>
  <c r="E129" i="1" s="1"/>
  <c r="H130" i="1"/>
  <c r="H129" i="1" s="1"/>
  <c r="I130" i="1"/>
  <c r="I129" i="1" s="1"/>
  <c r="F147" i="1"/>
  <c r="F146" i="1" s="1"/>
  <c r="F145" i="1" s="1"/>
  <c r="F141" i="1" s="1"/>
  <c r="J130" i="1"/>
  <c r="J129" i="1" s="1"/>
  <c r="F130" i="1"/>
  <c r="F129" i="1" s="1"/>
  <c r="G130" i="1"/>
  <c r="G129" i="1" s="1"/>
  <c r="G112" i="1"/>
  <c r="E112" i="1"/>
  <c r="F113" i="1"/>
  <c r="F112" i="1" s="1"/>
  <c r="F128" i="1"/>
  <c r="F127" i="1" s="1"/>
  <c r="F126" i="1"/>
  <c r="F125" i="1" s="1"/>
  <c r="J118" i="1"/>
  <c r="J117" i="1" s="1"/>
  <c r="I118" i="1"/>
  <c r="I117" i="1" s="1"/>
  <c r="H118" i="1"/>
  <c r="H117" i="1" s="1"/>
  <c r="G118" i="1"/>
  <c r="G117" i="1" s="1"/>
  <c r="E118" i="1"/>
  <c r="E117" i="1" s="1"/>
  <c r="F119" i="1"/>
  <c r="F118" i="1" s="1"/>
  <c r="F117" i="1" s="1"/>
  <c r="J121" i="1"/>
  <c r="J120" i="1" s="1"/>
  <c r="I121" i="1"/>
  <c r="I120" i="1" s="1"/>
  <c r="H121" i="1"/>
  <c r="H120" i="1" s="1"/>
  <c r="G121" i="1"/>
  <c r="G120" i="1" s="1"/>
  <c r="E121" i="1"/>
  <c r="E120" i="1" s="1"/>
  <c r="F122" i="1"/>
  <c r="F121" i="1" s="1"/>
  <c r="F120" i="1" s="1"/>
  <c r="J115" i="1"/>
  <c r="J114" i="1" s="1"/>
  <c r="I115" i="1"/>
  <c r="I114" i="1" s="1"/>
  <c r="H115" i="1"/>
  <c r="H114" i="1" s="1"/>
  <c r="G115" i="1"/>
  <c r="G114" i="1" s="1"/>
  <c r="E115" i="1"/>
  <c r="E114" i="1" s="1"/>
  <c r="F116" i="1"/>
  <c r="F115" i="1" s="1"/>
  <c r="F114" i="1" s="1"/>
  <c r="J110" i="1"/>
  <c r="J109" i="1" s="1"/>
  <c r="I110" i="1"/>
  <c r="I109" i="1" s="1"/>
  <c r="H110" i="1"/>
  <c r="H109" i="1" s="1"/>
  <c r="G110" i="1"/>
  <c r="E110" i="1"/>
  <c r="F111" i="1"/>
  <c r="F110" i="1" s="1"/>
  <c r="J104" i="1"/>
  <c r="I104" i="1"/>
  <c r="H104" i="1"/>
  <c r="G104" i="1"/>
  <c r="E104" i="1"/>
  <c r="J102" i="1"/>
  <c r="J101" i="1" s="1"/>
  <c r="J100" i="1" s="1"/>
  <c r="I102" i="1"/>
  <c r="I101" i="1" s="1"/>
  <c r="I100" i="1" s="1"/>
  <c r="H102" i="1"/>
  <c r="H101" i="1" s="1"/>
  <c r="H100" i="1" s="1"/>
  <c r="G102" i="1"/>
  <c r="G101" i="1" s="1"/>
  <c r="G100" i="1" s="1"/>
  <c r="F102" i="1"/>
  <c r="F101" i="1" s="1"/>
  <c r="F100" i="1" s="1"/>
  <c r="E102" i="1"/>
  <c r="E101" i="1" s="1"/>
  <c r="E100" i="1" s="1"/>
  <c r="F92" i="1"/>
  <c r="F91" i="1"/>
  <c r="F106" i="1"/>
  <c r="F105" i="1" s="1"/>
  <c r="F104" i="1" s="1"/>
  <c r="F99" i="1"/>
  <c r="F98" i="1"/>
  <c r="J96" i="1"/>
  <c r="I96" i="1"/>
  <c r="H96" i="1"/>
  <c r="G96" i="1"/>
  <c r="E96" i="1"/>
  <c r="F95" i="1"/>
  <c r="F94" i="1" s="1"/>
  <c r="J94" i="1"/>
  <c r="I94" i="1"/>
  <c r="H94" i="1"/>
  <c r="G94" i="1"/>
  <c r="E94" i="1"/>
  <c r="J89" i="1"/>
  <c r="I89" i="1"/>
  <c r="H89" i="1"/>
  <c r="E89" i="1"/>
  <c r="J84" i="1"/>
  <c r="J83" i="1" s="1"/>
  <c r="I84" i="1"/>
  <c r="I83" i="1" s="1"/>
  <c r="H84" i="1"/>
  <c r="H83" i="1" s="1"/>
  <c r="G84" i="1"/>
  <c r="G83" i="1" s="1"/>
  <c r="E84" i="1"/>
  <c r="E83" i="1" s="1"/>
  <c r="F87" i="1"/>
  <c r="F86" i="1"/>
  <c r="F88" i="1"/>
  <c r="J78" i="1"/>
  <c r="I78" i="1"/>
  <c r="H78" i="1"/>
  <c r="G78" i="1"/>
  <c r="E78" i="1"/>
  <c r="F80" i="1"/>
  <c r="F81" i="1"/>
  <c r="J72" i="1"/>
  <c r="I72" i="1"/>
  <c r="H72" i="1"/>
  <c r="G72" i="1"/>
  <c r="E72" i="1"/>
  <c r="F76" i="1"/>
  <c r="F77" i="1"/>
  <c r="F75" i="1"/>
  <c r="F74" i="1"/>
  <c r="J66" i="1"/>
  <c r="J65" i="1" s="1"/>
  <c r="I66" i="1"/>
  <c r="I65" i="1" s="1"/>
  <c r="H66" i="1"/>
  <c r="H65" i="1" s="1"/>
  <c r="G66" i="1"/>
  <c r="G65" i="1" s="1"/>
  <c r="E66" i="1"/>
  <c r="E65" i="1" s="1"/>
  <c r="F58" i="1"/>
  <c r="F57" i="1" s="1"/>
  <c r="F69" i="1"/>
  <c r="F68" i="1"/>
  <c r="F56" i="1"/>
  <c r="F54" i="1"/>
  <c r="F55" i="1"/>
  <c r="F21" i="1"/>
  <c r="F20" i="1"/>
  <c r="F18" i="1"/>
  <c r="F16" i="1"/>
  <c r="F64" i="1"/>
  <c r="F63" i="1"/>
  <c r="F62" i="1"/>
  <c r="J60" i="1"/>
  <c r="J59" i="1" s="1"/>
  <c r="I60" i="1"/>
  <c r="I59" i="1" s="1"/>
  <c r="H60" i="1"/>
  <c r="H59" i="1" s="1"/>
  <c r="G60" i="1"/>
  <c r="G59" i="1" s="1"/>
  <c r="E60" i="1"/>
  <c r="E59" i="1" s="1"/>
  <c r="F26" i="1"/>
  <c r="I71" i="1" l="1"/>
  <c r="I70" i="1" s="1"/>
  <c r="H71" i="1"/>
  <c r="H70" i="1" s="1"/>
  <c r="F90" i="1"/>
  <c r="F89" i="1" s="1"/>
  <c r="J71" i="1"/>
  <c r="J70" i="1" s="1"/>
  <c r="E109" i="1"/>
  <c r="E108" i="1" s="1"/>
  <c r="E107" i="1" s="1"/>
  <c r="G109" i="1"/>
  <c r="G108" i="1" s="1"/>
  <c r="G107" i="1" s="1"/>
  <c r="E93" i="1"/>
  <c r="E82" i="1" s="1"/>
  <c r="H108" i="1"/>
  <c r="H107" i="1" s="1"/>
  <c r="I108" i="1"/>
  <c r="I107" i="1" s="1"/>
  <c r="E71" i="1"/>
  <c r="E70" i="1" s="1"/>
  <c r="F96" i="1"/>
  <c r="F93" i="1" s="1"/>
  <c r="J108" i="1"/>
  <c r="J107" i="1" s="1"/>
  <c r="F109" i="1"/>
  <c r="F108" i="1" s="1"/>
  <c r="F123" i="1"/>
  <c r="F124" i="1"/>
  <c r="H93" i="1"/>
  <c r="H82" i="1" s="1"/>
  <c r="F79" i="1"/>
  <c r="F78" i="1" s="1"/>
  <c r="I93" i="1"/>
  <c r="I82" i="1" s="1"/>
  <c r="F67" i="1"/>
  <c r="F66" i="1" s="1"/>
  <c r="F65" i="1" s="1"/>
  <c r="G71" i="1"/>
  <c r="G70" i="1" s="1"/>
  <c r="J93" i="1"/>
  <c r="J82" i="1" s="1"/>
  <c r="F85" i="1"/>
  <c r="F84" i="1" s="1"/>
  <c r="F83" i="1" s="1"/>
  <c r="G93" i="1"/>
  <c r="G82" i="1" s="1"/>
  <c r="F53" i="1"/>
  <c r="F52" i="1" s="1"/>
  <c r="F73" i="1"/>
  <c r="F72" i="1" s="1"/>
  <c r="F61" i="1"/>
  <c r="F60" i="1" s="1"/>
  <c r="F59" i="1" s="1"/>
  <c r="F51" i="1"/>
  <c r="F50" i="1"/>
  <c r="F49" i="1"/>
  <c r="J47" i="1"/>
  <c r="J46" i="1" s="1"/>
  <c r="I47" i="1"/>
  <c r="I46" i="1" s="1"/>
  <c r="H47" i="1"/>
  <c r="H46" i="1" s="1"/>
  <c r="G47" i="1"/>
  <c r="G46" i="1" s="1"/>
  <c r="F45" i="1"/>
  <c r="F44" i="1"/>
  <c r="F43" i="1"/>
  <c r="J41" i="1"/>
  <c r="J40" i="1" s="1"/>
  <c r="I41" i="1"/>
  <c r="I40" i="1" s="1"/>
  <c r="H41" i="1"/>
  <c r="H40" i="1" s="1"/>
  <c r="G41" i="1"/>
  <c r="G40" i="1" s="1"/>
  <c r="E41" i="1"/>
  <c r="E40" i="1" s="1"/>
  <c r="F37" i="1"/>
  <c r="F36" i="1" s="1"/>
  <c r="F35" i="1"/>
  <c r="F34" i="1" s="1"/>
  <c r="G34" i="1"/>
  <c r="J36" i="1"/>
  <c r="I36" i="1"/>
  <c r="H36" i="1"/>
  <c r="G36" i="1"/>
  <c r="E36" i="1"/>
  <c r="J34" i="1"/>
  <c r="I34" i="1"/>
  <c r="H34" i="1"/>
  <c r="E34" i="1"/>
  <c r="F33" i="1"/>
  <c r="F32" i="1" s="1"/>
  <c r="J32" i="1"/>
  <c r="I32" i="1"/>
  <c r="H32" i="1"/>
  <c r="G32" i="1"/>
  <c r="E32" i="1"/>
  <c r="J30" i="1"/>
  <c r="I30" i="1"/>
  <c r="H30" i="1"/>
  <c r="G30" i="1"/>
  <c r="E30" i="1"/>
  <c r="F31" i="1"/>
  <c r="F30" i="1" s="1"/>
  <c r="J14" i="1"/>
  <c r="I14" i="1"/>
  <c r="H14" i="1"/>
  <c r="G14" i="1"/>
  <c r="E14" i="1"/>
  <c r="F27" i="1"/>
  <c r="F22" i="1"/>
  <c r="F25" i="1"/>
  <c r="F23" i="1"/>
  <c r="F24" i="1"/>
  <c r="F19" i="1"/>
  <c r="F17" i="1"/>
  <c r="F14" i="1" l="1"/>
  <c r="F82" i="1"/>
  <c r="F71" i="1"/>
  <c r="F70" i="1" s="1"/>
  <c r="F107" i="1"/>
  <c r="G39" i="1"/>
  <c r="G38" i="1" s="1"/>
  <c r="G13" i="1" s="1"/>
  <c r="F42" i="1"/>
  <c r="F41" i="1" s="1"/>
  <c r="F40" i="1" s="1"/>
  <c r="F48" i="1"/>
  <c r="F47" i="1" s="1"/>
  <c r="F46" i="1" s="1"/>
  <c r="I39" i="1"/>
  <c r="I38" i="1" s="1"/>
  <c r="I13" i="1" s="1"/>
  <c r="G29" i="1"/>
  <c r="G28" i="1" s="1"/>
  <c r="H39" i="1"/>
  <c r="H38" i="1" s="1"/>
  <c r="H13" i="1" s="1"/>
  <c r="H29" i="1"/>
  <c r="H28" i="1" s="1"/>
  <c r="J39" i="1"/>
  <c r="J38" i="1" s="1"/>
  <c r="I29" i="1"/>
  <c r="I28" i="1" s="1"/>
  <c r="F29" i="1"/>
  <c r="F28" i="1" s="1"/>
  <c r="E29" i="1"/>
  <c r="E28" i="1" s="1"/>
  <c r="J29" i="1"/>
  <c r="J28" i="1" s="1"/>
  <c r="E47" i="1"/>
  <c r="E46" i="1" s="1"/>
  <c r="E39" i="1" s="1"/>
  <c r="E38" i="1" s="1"/>
  <c r="J13" i="1" l="1"/>
  <c r="J12" i="1" s="1"/>
  <c r="J352" i="1" s="1"/>
  <c r="G12" i="1"/>
  <c r="G352" i="1" s="1"/>
  <c r="F39" i="1"/>
  <c r="F38" i="1" s="1"/>
  <c r="F13" i="1" s="1"/>
  <c r="E13" i="1"/>
  <c r="E12" i="1" s="1"/>
  <c r="E352" i="1" s="1"/>
  <c r="I12" i="1"/>
  <c r="I352" i="1" s="1"/>
  <c r="H12" i="1"/>
  <c r="H352" i="1" s="1"/>
  <c r="F12" i="1" l="1"/>
  <c r="F352" i="1" s="1"/>
</calcChain>
</file>

<file path=xl/sharedStrings.xml><?xml version="1.0" encoding="utf-8"?>
<sst xmlns="http://schemas.openxmlformats.org/spreadsheetml/2006/main" count="1017" uniqueCount="776">
  <si>
    <t>Наименование финансового органа (органа управления территориального внебюджетного фонда)</t>
  </si>
  <si>
    <t>Наименование бюджета</t>
  </si>
  <si>
    <t>Единица измерения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</si>
  <si>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</si>
  <si>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федерального бюджета</t>
  </si>
  <si>
    <t>Прогноз доходов бюджета</t>
  </si>
  <si>
    <t>Наименование</t>
  </si>
  <si>
    <t>Код по классификации доходов бюджетов</t>
  </si>
  <si>
    <t>Идентификационный код по перечню источников доходов</t>
  </si>
  <si>
    <t>финансово-экономическое управление Администрации Октябрьского района Ростовской области</t>
  </si>
  <si>
    <t>Бюджет муниципального района (Октябрьский район)</t>
  </si>
  <si>
    <t>тыс. руб.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</si>
  <si>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</si>
  <si>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</si>
  <si>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</si>
  <si>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</si>
  <si>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</si>
  <si>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</si>
  <si>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</si>
  <si>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</si>
  <si>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</si>
  <si>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</si>
  <si>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</si>
  <si>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000 1 03 02230 01 0000 110</t>
  </si>
  <si>
    <t>100 1 03 02231 01 0000 110</t>
  </si>
  <si>
    <t>000 1 03 02240 01 0000 110</t>
  </si>
  <si>
    <t>100 1 03 02241 01 0000 110</t>
  </si>
  <si>
    <t>000 1 03 02250 01 0000 110</t>
  </si>
  <si>
    <t>100 1 03 02251 01 0000 110</t>
  </si>
  <si>
    <t>000 1 03 02260 01 0000 110</t>
  </si>
  <si>
    <t>000 1 03 02261 01 0000 110</t>
  </si>
  <si>
    <t>НАЛОГИ НА СОВОКУПНЫЙ ДОХОД</t>
  </si>
  <si>
    <t>000 1 05 00000 00 0000 000</t>
  </si>
  <si>
    <t>000 1 05 01000 00 0000 110</t>
  </si>
  <si>
    <t>000 1 05 01010 01 0000 110</t>
  </si>
  <si>
    <t>000 1 05 01011 01 0000 110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</si>
  <si>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</si>
  <si>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</si>
  <si>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</si>
  <si>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</si>
  <si>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182 1 05 01021 01 0000 110</t>
  </si>
  <si>
    <t>Единый сельскохозяйственный налог</t>
  </si>
  <si>
    <t>000 1 05 03000 01 0000 110</t>
  </si>
  <si>
    <t>000 1 05 03010 01 0000 110</t>
  </si>
  <si>
    <t>182 1 05 03010 01 0000 110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</si>
  <si>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</si>
  <si>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</si>
  <si>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</si>
  <si>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</si>
  <si>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182 1 05 04020 02 0000 110</t>
  </si>
  <si>
    <t>НАЛОГИ НА ИМУЩЕСТВО</t>
  </si>
  <si>
    <t>000 1 06 00000 00 0000 000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</si>
  <si>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</si>
  <si>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</si>
  <si>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</si>
  <si>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</si>
  <si>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182 1 06 04011 02 0000 110</t>
  </si>
  <si>
    <t>Транспортный налог с физических лиц</t>
  </si>
  <si>
    <t>000 1 06 04012 02 0000 110</t>
  </si>
  <si>
    <t>182 1 06 04012 02 0000 110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</si>
  <si>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</si>
  <si>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</si>
  <si>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</si>
  <si>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</si>
  <si>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</si>
  <si>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</si>
  <si>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182 1 08 03010 01 0000 110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</si>
  <si>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</si>
  <si>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</si>
  <si>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188 1 08 06000 01 0000 110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</si>
  <si>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</si>
  <si>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</si>
  <si>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</si>
  <si>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000 1 08 07020 01 8000 110</t>
  </si>
  <si>
    <t>321 1 08 07020 01 8000 110</t>
  </si>
  <si>
    <t>Федеральная служба государственной регистрации, кадастра и картографии</t>
  </si>
  <si>
    <t>Государственная пошлина за выдачу и обмен паспорта гражданина Российской Федерации</t>
  </si>
  <si>
    <t>000 1 08 07100 01 0000 110</t>
  </si>
  <si>
    <t>321 1 08 07100 01 0000 110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</si>
  <si>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</si>
  <si>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</si>
  <si>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</si>
  <si>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</si>
  <si>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</si>
  <si>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000 1 08 07141 01 8000 110</t>
  </si>
  <si>
    <t>188 1 08 07141 01 8000 110</t>
  </si>
  <si>
    <t>Государственная пошлина за выдачу разрешения на установку рекламной конструкции</t>
  </si>
  <si>
    <t>000 1 08 07150 01 0000 110</t>
  </si>
  <si>
    <t>902 1 08 07150 01 0000 110</t>
  </si>
  <si>
    <t>АДМИНИСТРАЦИЯ ОКТЯБРЬСКОГО РАЙОНА РОСТОВСКОЙ ОБЛАСТИ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</si>
  <si>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</si>
  <si>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</si>
  <si>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</si>
  <si>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</si>
  <si>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</si>
  <si>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</si>
  <si>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</si>
  <si>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</si>
  <si>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815 1 11 05013 05 0000 120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</si>
  <si>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</si>
  <si>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</si>
  <si>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815 1 11 05013 13 0000 120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</si>
  <si>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</si>
  <si>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</si>
  <si>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</si>
  <si>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</si>
  <si>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914 1 11 05025 05 0000 120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</si>
  <si>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</si>
  <si>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</si>
  <si>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</si>
  <si>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</si>
  <si>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914 1 11 05075 05 0000 120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</si>
  <si>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</si>
  <si>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</si>
  <si>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</si>
  <si>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</si>
  <si>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</si>
  <si>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</si>
  <si>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048 1 12 01010 01 0000 120</t>
  </si>
  <si>
    <t>Плата за сбросы загрязняющих веществ в водные объекты</t>
  </si>
  <si>
    <t>000 1 12 01030 01 0000 120</t>
  </si>
  <si>
    <t>048 1 12 01030 01 0000 120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</si>
  <si>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</si>
  <si>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</si>
  <si>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</si>
  <si>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</si>
  <si>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048 1 12 01041 01 0000 120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</si>
  <si>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</si>
  <si>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</si>
  <si>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</si>
  <si>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</si>
  <si>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</si>
  <si>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</si>
  <si>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</si>
  <si>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913 1 16 07010 05 0000 140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</si>
  <si>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</si>
  <si>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</si>
  <si>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</si>
  <si>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</si>
  <si>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902 1 16 07090 05 0000 140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</si>
  <si>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</si>
  <si>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</si>
  <si>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</si>
  <si>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</si>
  <si>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</si>
  <si>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</si>
  <si>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</si>
  <si>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</si>
  <si>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</si>
  <si>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</si>
  <si>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904 2 02 15001 05 0000 150</t>
  </si>
  <si>
    <t>ФИНАНСОВО-ЭКОНОМИЧЕСКОЕ УПРАВЛЕНИЕ АДМИНИСТРАЦИИ ОКТЯБРЬСКОГО РАЙОНА РОСТОВСКОЙ ОБЛАСТИ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</si>
  <si>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</si>
  <si>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</si>
  <si>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</si>
  <si>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</si>
  <si>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</si>
  <si>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</si>
  <si>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914 2 02 20077 05 0000 150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</si>
  <si>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</si>
  <si>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</si>
  <si>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</si>
  <si>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</si>
  <si>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914 2 02 20216 05 0000 150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</si>
  <si>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</si>
  <si>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</si>
  <si>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</si>
  <si>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</si>
  <si>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907 2 02 25304 05 0000 150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</si>
  <si>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</si>
  <si>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000 2 02 25365 00 0000 150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</si>
  <si>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</si>
  <si>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000 2 02 25365 05 0000 150</t>
  </si>
  <si>
    <t>914 2 02 25365 05 0000 150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</si>
  <si>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</si>
  <si>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</si>
  <si>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</si>
  <si>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</si>
  <si>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902 2 02 25497 05 0000 150</t>
  </si>
  <si>
    <t>Субсидия бюджетам на поддержку отрасли культуры</t>
  </si>
  <si>
    <t>000 2 02 25519 00 0000 150</t>
  </si>
  <si>
    <t>Субсидия бюджетам муниципальных районов на поддержку отрасли культуры</t>
  </si>
  <si>
    <t>000 2 02 25519 05 0000 150</t>
  </si>
  <si>
    <t>906 2 02 25519 05 0000 150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</si>
  <si>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</si>
  <si>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</si>
  <si>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</si>
  <si>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</si>
  <si>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</si>
  <si>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</si>
  <si>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</si>
  <si>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</si>
  <si>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907 2 02 25576 05 0000 150</t>
  </si>
  <si>
    <t>914 2 02 25576 05 0000 150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</si>
  <si>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</si>
  <si>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</si>
  <si>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</si>
  <si>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</si>
  <si>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904 2 02 29999 05 0000 150</t>
  </si>
  <si>
    <t>906 2 02 29999 05 0000 150</t>
  </si>
  <si>
    <t>907 2 02 29999 05 0000 150</t>
  </si>
  <si>
    <t>913 2 02 29999 05 0000 150</t>
  </si>
  <si>
    <t>914 2 02 29999 05 0000 150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</si>
  <si>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</si>
  <si>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</si>
  <si>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</si>
  <si>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</si>
  <si>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</si>
  <si>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</si>
  <si>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913 2 02 30013 05 0000 150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</si>
  <si>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</si>
  <si>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</si>
  <si>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</si>
  <si>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</si>
  <si>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913 2 02 30022 05 0000 150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</si>
  <si>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</si>
  <si>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</si>
  <si>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</si>
  <si>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</si>
  <si>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902 2 02 30024 05 0000 150</t>
  </si>
  <si>
    <t>907 2 02 30024 05 0000 150</t>
  </si>
  <si>
    <t>913 2 02 30024 05 0000 150</t>
  </si>
  <si>
    <t>914 2 02 30024 05 0000 150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</si>
  <si>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</si>
  <si>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</si>
  <si>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</si>
  <si>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</si>
  <si>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913 2 02 35084 05 0000 150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</si>
  <si>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</si>
  <si>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</si>
  <si>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</si>
  <si>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</si>
  <si>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902 2 02 35120 05 0000 150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</si>
  <si>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</si>
  <si>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</si>
  <si>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</si>
  <si>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</si>
  <si>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913 2 02 35220 05 0000 150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</si>
  <si>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</si>
  <si>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</si>
  <si>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</si>
  <si>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</si>
  <si>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913 2 02 35250 05 0000 150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</si>
  <si>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</si>
  <si>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</si>
  <si>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</si>
  <si>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</si>
  <si>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913 2 02 35302 05 0000 150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</si>
  <si>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</si>
  <si>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</si>
  <si>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</si>
  <si>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</si>
  <si>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902 2 02 35508 05 0000 150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</si>
  <si>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</si>
  <si>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</si>
  <si>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</si>
  <si>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</si>
  <si>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913 2 02 35573 05 0000 150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</si>
  <si>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</si>
  <si>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</si>
  <si>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</si>
  <si>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</si>
  <si>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917 2 02 35930 05 0000 150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</si>
  <si>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</si>
  <si>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</si>
  <si>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</si>
  <si>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</si>
  <si>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907 2 02 39999 05 0000 150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</si>
  <si>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</si>
  <si>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</si>
  <si>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</si>
  <si>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</si>
  <si>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</si>
  <si>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</si>
  <si>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902 2 02 40014 05 0000 150</t>
  </si>
  <si>
    <t>904 2 02 40014 05 0000 150</t>
  </si>
  <si>
    <t>906 2 02 40014 05 0000 150</t>
  </si>
  <si>
    <t>914 2 02 40014 05 0000 150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</si>
  <si>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</si>
  <si>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</si>
  <si>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</si>
  <si>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</si>
  <si>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907 2 02 45303 05 0000 150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</si>
  <si>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</si>
  <si>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</si>
  <si>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</si>
  <si>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</si>
  <si>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902 2 02 49999 05 0000 150</t>
  </si>
  <si>
    <t>914 2 02 49999 05 0000 150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</si>
  <si>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</si>
  <si>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</si>
  <si>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</si>
  <si>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</si>
  <si>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</si>
  <si>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</si>
  <si>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907 2 19 45303 05 0000 150</t>
  </si>
  <si>
    <t>Итого</t>
  </si>
  <si>
    <t>Реестр источников доходов бюджета Октябрьского района</t>
  </si>
  <si>
    <t>на 2023 год и плановый период 2024 и 2025 годов</t>
  </si>
  <si>
    <t>Прогноз доходов бюджета на 2022г.
(текущий финансовый год)</t>
  </si>
  <si>
    <t xml:space="preserve">Кассовые поступления в текущем финансовом году (по состоянию на 01.10.2022г.) </t>
  </si>
  <si>
    <t>Оценка исполнения 2022г. 
(текущий финансовый год)</t>
  </si>
  <si>
    <t>на 2023г.
(очередной финансовый год)</t>
  </si>
  <si>
    <t>на 2024г.
(первый год планового периода)</t>
  </si>
  <si>
    <t>на 2025г.
(второй год планового периода)</t>
  </si>
  <si>
    <t>Управление Федеральной налоговой службы по Ростовской области</t>
  </si>
  <si>
    <t>00100560641000</t>
  </si>
  <si>
    <t>00100460641000</t>
  </si>
  <si>
    <t>00100360641000</t>
  </si>
  <si>
    <t>00100260641000</t>
  </si>
  <si>
    <t>00100160641000</t>
  </si>
  <si>
    <t>06600160641000</t>
  </si>
  <si>
    <t>06600260641000</t>
  </si>
  <si>
    <t>06600360641000</t>
  </si>
  <si>
    <t>09200160641000</t>
  </si>
  <si>
    <t>09200360641000</t>
  </si>
  <si>
    <t>09200460641000</t>
  </si>
  <si>
    <t>13000160641000</t>
  </si>
  <si>
    <t>13000260641000</t>
  </si>
  <si>
    <t>Управление Федерального казначейства по Ростовской области</t>
  </si>
  <si>
    <t>00200160641000</t>
  </si>
  <si>
    <t>00300160641000</t>
  </si>
  <si>
    <t>00400160641000</t>
  </si>
  <si>
    <t>00500160641000</t>
  </si>
  <si>
    <t>00600160641000</t>
  </si>
  <si>
    <t>00600260641000</t>
  </si>
  <si>
    <t>00600360641000</t>
  </si>
  <si>
    <t>00600560641000</t>
  </si>
  <si>
    <t>00700160641000</t>
  </si>
  <si>
    <t>00700260641000</t>
  </si>
  <si>
    <t>00700360641000</t>
  </si>
  <si>
    <t>00700560641000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</si>
  <si>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</si>
  <si>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</si>
  <si>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</si>
  <si>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</si>
  <si>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</si>
  <si>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</si>
  <si>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</si>
  <si>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</si>
  <si>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</si>
  <si>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</si>
  <si>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</si>
  <si>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</si>
  <si>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</si>
  <si>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</si>
  <si>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</si>
  <si>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</si>
  <si>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</si>
  <si>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</si>
  <si>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</si>
  <si>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</si>
  <si>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</si>
  <si>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</si>
  <si>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
</t>
  </si>
  <si>
    <t xml:space="preserve">Налог, взимаемый с налогоплательщиков, выбравших в качестве объекта налогообложения доходы (пени по соответствующему платежу)
</t>
  </si>
  <si>
    <t xml:space="preserve"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</si>
  <si>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</si>
  <si>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</si>
  <si>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</si>
  <si>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
</t>
  </si>
  <si>
    <t>00900160641000</t>
  </si>
  <si>
    <t xml:space="preserve">Единый сельскохозяйственный налог (пени по соответствующему платежу)
</t>
  </si>
  <si>
    <t>00900260641000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</si>
  <si>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</si>
  <si>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00900460641000</t>
  </si>
  <si>
    <t xml:space="preserve">Единый сельскохозяйственный налог (суммы денежных взысканий (штрафов) по соответствующему платежу согласно законодательству Российской Федерации)
</t>
  </si>
  <si>
    <t>00900560641000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</si>
  <si>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
</t>
  </si>
  <si>
    <t>Единый налог на вмененный доход для отдельных видов деятельности (пени по соответствующему платежу)</t>
  </si>
  <si>
    <t>00800260641000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</si>
  <si>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</si>
  <si>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00800360641000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</si>
  <si>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</si>
  <si>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00800560641000</t>
  </si>
  <si>
    <t>Единый налог на вмененный доход для отдельных видов деятельности</t>
  </si>
  <si>
    <t>01000160641000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</si>
  <si>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</si>
  <si>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01000260641000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</si>
  <si>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</si>
  <si>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01000360641000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</si>
  <si>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</si>
  <si>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09700160641000</t>
  </si>
  <si>
    <t>Единый налог на вмененный доход для отдельных видов деятельности (за налоговые периоды, истекшие до 1 января 2011 года)</t>
  </si>
  <si>
    <t>01100160641000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</si>
  <si>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</si>
  <si>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01100260641000</t>
  </si>
  <si>
    <t>Транспортный налог с организаций (пени по соответствующему платежу)</t>
  </si>
  <si>
    <t>01100360641000</t>
  </si>
  <si>
    <t>Транспортный налог с организаций (прочие поступления)</t>
  </si>
  <si>
    <t>01100460641000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</si>
  <si>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</si>
  <si>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01100560641000</t>
  </si>
  <si>
    <t>01200160641000</t>
  </si>
  <si>
    <t>Транспортный налог с физических лиц (пени по соответствующему платежу)</t>
  </si>
  <si>
    <t>01200260641000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</si>
  <si>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</si>
  <si>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01200360641000</t>
  </si>
  <si>
    <t>01300160641000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</si>
  <si>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</si>
  <si>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01300260641000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</si>
  <si>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</si>
  <si>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01300360641000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</si>
  <si>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</si>
  <si>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01300560641000</t>
  </si>
  <si>
    <t>182 1 0102010 01 1000 110</t>
  </si>
  <si>
    <t>182 1 01 02010 01 2100 110</t>
  </si>
  <si>
    <t>182 1 0102010 01 3000 110</t>
  </si>
  <si>
    <t>182 1 0102010 01 4000 110</t>
  </si>
  <si>
    <t>182 1 0102020 01 1000 110</t>
  </si>
  <si>
    <t>182 1 0102020 01 2100 110</t>
  </si>
  <si>
    <t>182 1 0102020 01 3000 110</t>
  </si>
  <si>
    <t>182 1 0102030 01 1000 110</t>
  </si>
  <si>
    <t>182 1 0102030 01 2100 110</t>
  </si>
  <si>
    <t>182 1 0102030 01 3000 110</t>
  </si>
  <si>
    <t>182 1 0102080 01 1000 110</t>
  </si>
  <si>
    <t>182 1 0102080 01 2100 110</t>
  </si>
  <si>
    <t>182 1 05 01011 01 1000 110</t>
  </si>
  <si>
    <t>182 1 05 01011 01 2100 110</t>
  </si>
  <si>
    <t>182 1 05 01011 01 3000 110</t>
  </si>
  <si>
    <t>182 1 05 01021 01 1000 110</t>
  </si>
  <si>
    <t>182 1 05 01021 01 2100 110</t>
  </si>
  <si>
    <t>182 1 05 01021 01 3000 110</t>
  </si>
  <si>
    <t>000 1 05 02000 02 0000 110</t>
  </si>
  <si>
    <t>000 1 05 02010 02 0000 110</t>
  </si>
  <si>
    <t>182 1 05 02010 02 1000 110</t>
  </si>
  <si>
    <t>182 1 05 02010 02 2100 110</t>
  </si>
  <si>
    <t>182 1 05 02010 02 3000 110</t>
  </si>
  <si>
    <t>000 1 05 02020 02 0000 110</t>
  </si>
  <si>
    <t>182 1 05 02020 02 2100 110</t>
  </si>
  <si>
    <t>182 1 05 03010 01 2100 110</t>
  </si>
  <si>
    <t>182 1 05 03010 01 1000 110</t>
  </si>
  <si>
    <t>182 1 05 03010 01 3000 110</t>
  </si>
  <si>
    <t>182 1 05 04020 02 1000 110</t>
  </si>
  <si>
    <t>182 1 05 04020 02 2100 110</t>
  </si>
  <si>
    <t>182 1 06 04011 02 1000 110</t>
  </si>
  <si>
    <t>182 1 06 04011 02 2100 110</t>
  </si>
  <si>
    <t>182 1 06 04011 02 3000 110</t>
  </si>
  <si>
    <t>182 1 06 04011 02 4000 110</t>
  </si>
  <si>
    <t>182 1 06 04012 02 1000 110</t>
  </si>
  <si>
    <t>182 1 06 04012 02 2100 110</t>
  </si>
  <si>
    <t>182 1 08 03010 01 1050 110</t>
  </si>
  <si>
    <t>182 1 08 03010 01 1060 110</t>
  </si>
  <si>
    <t>182 1 08 03010 01 4000 110</t>
  </si>
  <si>
    <t>01400160641000</t>
  </si>
  <si>
    <t>Главное управление Министерства внутренних дел Российской Федерации по Ростовской области</t>
  </si>
  <si>
    <t>01500260641000</t>
  </si>
  <si>
    <t>01600160641000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</si>
  <si>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</si>
  <si>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188 1 08 07100 01 8034 110</t>
  </si>
  <si>
    <t>01600260641000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</si>
  <si>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</si>
  <si>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188 1 08 07100 01 8035 110</t>
  </si>
  <si>
    <t>01600360641000</t>
  </si>
  <si>
    <t>01700260641000</t>
  </si>
  <si>
    <t>01800160641000</t>
  </si>
  <si>
    <t>902 1 08 07150 01 1000 110</t>
  </si>
  <si>
    <t>01800260641000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</si>
  <si>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</si>
  <si>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188 1 08 06000 01 8003 110</t>
  </si>
  <si>
    <t>10300160641000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</si>
  <si>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</si>
  <si>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188 1 08 06000 01 8005 110</t>
  </si>
  <si>
    <t>10400160641000</t>
  </si>
  <si>
    <t>министерство имущественных и земельных отношений, финансового оздоровления предприятий, организаций Ростовской области</t>
  </si>
  <si>
    <t>01900260641000</t>
  </si>
  <si>
    <t>КОМИТЕТ ПО УПРАВЛЕНИЮ МУНИЦИПАЛЬНЫМ ИМУЩЕСТВОМ АДМИНИСТРАЦИИ ОКТЯБРЬСКОГО РАЙОНА</t>
  </si>
  <si>
    <t>02000160641000</t>
  </si>
  <si>
    <t>02100160641000</t>
  </si>
  <si>
    <t>914 1 11 05035 05 0000 120</t>
  </si>
  <si>
    <t>06200160641000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</si>
  <si>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</si>
  <si>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</si>
  <si>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000 1 11 05035 05 0000 120</t>
  </si>
  <si>
    <t>000 1 11 05030 00 0000 120</t>
  </si>
  <si>
    <t>914 1 11 09045 05 0000 120</t>
  </si>
  <si>
    <t>08800160641000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</si>
  <si>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</si>
  <si>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</si>
  <si>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</si>
  <si>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</si>
  <si>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914 1 11 09080 05 0000 120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</si>
  <si>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</si>
  <si>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15600160641000</t>
  </si>
  <si>
    <t>000 1 11 09080 05 0000 120</t>
  </si>
  <si>
    <t>01900160641000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</si>
  <si>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</si>
  <si>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</si>
  <si>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Межрегиональное управление Федеральной службы по надзору в сфере природопользования по Ростовской области и Республике Калмыкия</t>
  </si>
  <si>
    <t>02200160641000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</si>
  <si>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</si>
  <si>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</si>
  <si>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02200260641000</t>
  </si>
  <si>
    <t>02300160641000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</si>
  <si>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</si>
  <si>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</si>
  <si>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>02300260641000</t>
  </si>
  <si>
    <t>02400160641000</t>
  </si>
  <si>
    <t>048 1 12 01041 01 6000 120</t>
  </si>
  <si>
    <t>02400260641000</t>
  </si>
  <si>
    <t>Прочие доходы от компенсации затрат бюджетов муниципальных районов</t>
  </si>
  <si>
    <t>902 1 13 02995 05 0000 130</t>
  </si>
  <si>
    <t>06300160641000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</si>
  <si>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</si>
  <si>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913 1 13 02995 05 0000 130</t>
  </si>
  <si>
    <t>06300260641000</t>
  </si>
  <si>
    <t>УПРАВЛЕНИЕ СОЦИАЛЬНОЙ ЗАЩИТЫ НАСЕЛЕНИЯ АДМИНИСТРАЦИИ ОКТЯБРЬСКОГО РАЙОНА</t>
  </si>
  <si>
    <t>914 1 13 02995 05 0000 130</t>
  </si>
  <si>
    <t>06300460641000</t>
  </si>
  <si>
    <t>000 1 13 02995 05 0000 130</t>
  </si>
  <si>
    <t>Прочие доходы от компенсации затрат государства</t>
  </si>
  <si>
    <t>000 1 13 02990 00 0000 130</t>
  </si>
  <si>
    <t>914 1 13 01995 05 0000 130</t>
  </si>
  <si>
    <t>15500160641000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</si>
  <si>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</si>
  <si>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</si>
  <si>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</si>
  <si>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</si>
  <si>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</si>
  <si>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</si>
  <si>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000 1 13 00000 00 0000 130</t>
  </si>
  <si>
    <t>ДОХОДЫ ОТ ОКАЗАНИЯ ПЛАТНЫХ УСЛУГ И КОМПЕНСАЦИИ ЗАТРАТ ГОСУДАРСТВА</t>
  </si>
  <si>
    <t>914 1 14 06313 05 0000 430</t>
  </si>
  <si>
    <t>06400160641000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</si>
  <si>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</si>
  <si>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</si>
  <si>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</si>
  <si>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</si>
  <si>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</si>
  <si>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914 1 14 06013 05 0000 430</t>
  </si>
  <si>
    <t>08000160641000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</si>
  <si>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</si>
  <si>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</si>
  <si>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</si>
  <si>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</si>
  <si>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</si>
  <si>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</si>
  <si>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914 1 14 02052 05 0000 410</t>
  </si>
  <si>
    <t>09000160641000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</si>
  <si>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</si>
  <si>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</si>
  <si>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</si>
  <si>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</si>
  <si>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914 1 14 02052 05 0000 440</t>
  </si>
  <si>
    <t>13700160641000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</si>
  <si>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</si>
  <si>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</si>
  <si>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</si>
  <si>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</si>
  <si>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914 1 14 02053 05 0000 410</t>
  </si>
  <si>
    <t>18200160641000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</si>
  <si>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</si>
  <si>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08000260641000</t>
  </si>
  <si>
    <t>914 1 14 06013 13 0000 430</t>
  </si>
  <si>
    <t>000 1 14 00000 00 0000 000</t>
  </si>
  <si>
    <t>ДОХОДЫ ОТ ПРОДАЖИ МАТЕРИАЛЬНЫХ И НЕМАТЕРИАЛЬНЫХ АКТИВОВ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</si>
  <si>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</si>
  <si>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802 1 16 01203 01 9000 140</t>
  </si>
  <si>
    <t>08700160641000</t>
  </si>
  <si>
    <t>Правительство Ростовской области</t>
  </si>
  <si>
    <t>08700460641000</t>
  </si>
  <si>
    <t>департамент по обеспечению деятельности мировых судей Ростовской области</t>
  </si>
  <si>
    <t>802 1 16 01053 01 0035 140</t>
  </si>
  <si>
    <t>10900160641000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</si>
  <si>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</si>
  <si>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</si>
  <si>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11000460641000</t>
  </si>
  <si>
    <t>824 1 16 01073 01 0027 140</t>
  </si>
  <si>
    <t>824 1 16 01153 01 9000 140</t>
  </si>
  <si>
    <t>11200160641000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</si>
  <si>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</si>
  <si>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</si>
  <si>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824 1 16 01153 01 0005 140</t>
  </si>
  <si>
    <t>11200260641000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</si>
  <si>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</si>
  <si>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824 1 16 01153 01 0012 140</t>
  </si>
  <si>
    <t>11200360641000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</si>
  <si>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</si>
  <si>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824 1 16 01153 01 0006 140</t>
  </si>
  <si>
    <t>11200460641000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</si>
  <si>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</si>
  <si>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824 1 16 01173 01 0008 140</t>
  </si>
  <si>
    <t>11300260641000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</si>
  <si>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</si>
  <si>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802 1 16 01193 01 9000 140</t>
  </si>
  <si>
    <t>11400160641000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</si>
  <si>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</si>
  <si>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824 1 16 01193 01 0005 140</t>
  </si>
  <si>
    <t>11400360641000</t>
  </si>
  <si>
    <t>824 1 16 01203 01 9000 140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</si>
  <si>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</si>
  <si>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802 1 16 10123 01 0051 140</t>
  </si>
  <si>
    <t>11800460641000</t>
  </si>
  <si>
    <t>902 1 16 10123 01 0051 140</t>
  </si>
  <si>
    <t>11800760641000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</si>
  <si>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</si>
  <si>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182 1 16 10129 01 0000 140</t>
  </si>
  <si>
    <t>11800960641000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</si>
  <si>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</si>
  <si>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820 1 16 11050 01 0000 140</t>
  </si>
  <si>
    <t>министерство природных ресурсов и экологии Ростовской области</t>
  </si>
  <si>
    <t>11900160641000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</si>
  <si>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</si>
  <si>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824 1 16 01083 01 0037 140</t>
  </si>
  <si>
    <t>14100160641000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</si>
  <si>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</si>
  <si>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824 1 16 01143 01 0401 140</t>
  </si>
  <si>
    <t>17100160641000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</si>
  <si>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</si>
  <si>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824 1 16 01143 01 9000 140</t>
  </si>
  <si>
    <t>17100260641000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</si>
  <si>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</si>
  <si>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824 1 16 01143 01 0002 140</t>
  </si>
  <si>
    <t>17500160641000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</si>
  <si>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</si>
  <si>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824 1 16 01063 01 0091 140</t>
  </si>
  <si>
    <t>18000160641000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</si>
  <si>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</si>
  <si>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824 1 16 01073 01 0019 140</t>
  </si>
  <si>
    <t>18100160641000</t>
  </si>
  <si>
    <t>11700160641000</t>
  </si>
  <si>
    <t>17200160641000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</si>
  <si>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</si>
  <si>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914 1 16 09040 05 0000 140</t>
  </si>
  <si>
    <t>17700160641000</t>
  </si>
  <si>
    <t>000 1 16 11050 01 0000 140</t>
  </si>
  <si>
    <t>000 1 16 11000 01 0000 140</t>
  </si>
  <si>
    <t>Платежи, уплачиваемые в целях возмещения вреда</t>
  </si>
  <si>
    <t>000 1 16 10129 01 0000 140</t>
  </si>
  <si>
    <t>000 1 16 10123 01 0051 140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</si>
  <si>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</si>
  <si>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</si>
  <si>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000 1 16 10000 00 0000 140</t>
  </si>
  <si>
    <t>Платежи в целях возмещения причиненного ущерба (убытков)</t>
  </si>
  <si>
    <t>000 1 16 09040 05 0000 140</t>
  </si>
  <si>
    <t>000 1 16 07000 00 0000 140</t>
  </si>
  <si>
    <t>000 1 16 01203 01 9000 140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</si>
  <si>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</si>
  <si>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</si>
  <si>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000 1 16 01193 01 9000 140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</si>
  <si>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</si>
  <si>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</si>
  <si>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000 1 16 01173 01 0008 140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</si>
  <si>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</si>
  <si>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</si>
  <si>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000 1 16 01153 01 0005 140</t>
  </si>
  <si>
    <t>000 1 16 01150 01 0005 140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</si>
  <si>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</si>
  <si>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000 1 16 01143 01 0002 140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</si>
  <si>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</si>
  <si>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</si>
  <si>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</si>
  <si>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</si>
  <si>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000 1 16 01073 01 0019 140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</si>
  <si>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</si>
  <si>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</si>
  <si>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</si>
  <si>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</si>
  <si>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</si>
  <si>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000 1 16 01050 01 0000 140</t>
  </si>
  <si>
    <t xml:space="preserve"> 000 1 16 01000 01 0000 140</t>
  </si>
  <si>
    <t>Административные штрафы, установленные Кодексом Российской Федерации об административных правонарушениях</t>
  </si>
  <si>
    <t>914 1 17 15030 05 0000 150</t>
  </si>
  <si>
    <t>18300160641000</t>
  </si>
  <si>
    <t>Инициативные платежи, зачисляемые в бюджеты муниципальных районов</t>
  </si>
  <si>
    <t>904 1 17 01050 05 0000 180</t>
  </si>
  <si>
    <t>Невыясненные поступления, зачисляемые в бюджеты муниципальных районов</t>
  </si>
  <si>
    <t>08100160641000</t>
  </si>
  <si>
    <t>000 1 17 15030 05 0000 150</t>
  </si>
  <si>
    <t>000 1 17 15000 00 0000 150</t>
  </si>
  <si>
    <t>Инициативные платежи</t>
  </si>
  <si>
    <t>000 1 17 01050 05 0000 180</t>
  </si>
  <si>
    <t>000 1 17 01000 00 0000 180</t>
  </si>
  <si>
    <t>Невыясненные поступления</t>
  </si>
  <si>
    <t>000 1 17 00000 00 0000 000</t>
  </si>
  <si>
    <t>ПРОЧИЕ НЕНАЛОГОВЫЕ ДОХОДЫ</t>
  </si>
  <si>
    <t>02600160641000</t>
  </si>
  <si>
    <t>02700260641000</t>
  </si>
  <si>
    <t>904 2 02 20077 05 0000 150</t>
  </si>
  <si>
    <t>907 2 02 20077 05 0000 150</t>
  </si>
  <si>
    <t>02700360641000</t>
  </si>
  <si>
    <t>ОТДЕЛ ОБРАЗОВАНИЯ АДМИНИСТРАЦИИ ОКТЯБРЬСКОГО РАЙОНА</t>
  </si>
  <si>
    <t>02700460641000</t>
  </si>
  <si>
    <t>02800360641000</t>
  </si>
  <si>
    <t>907 2 02 25232 05 0000 150</t>
  </si>
  <si>
    <t>03200160641000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</si>
  <si>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</si>
  <si>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03300160641000</t>
  </si>
  <si>
    <t>03400160641000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</si>
  <si>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</si>
  <si>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03500160641000</t>
  </si>
  <si>
    <t>03600260641000</t>
  </si>
  <si>
    <t>ОТДЕЛ КУЛЬТУРЫ , ФИЗИЧЕСКОЙ КУЛЬТУРЫ, СПОРТА И ТУРИЗМА АДМИНИСТРАЦИИ ОКТЯБРЬСКОГО РАЙОНА РОСТОВСКОЙ ОБЛАСТИ</t>
  </si>
  <si>
    <t>Субсидии бюджетам муниципальных районов на поддержку отрасли культуры</t>
  </si>
  <si>
    <t>914 2 02 25555 05 0000 150</t>
  </si>
  <si>
    <t>03700260641000</t>
  </si>
  <si>
    <t>03800260641000</t>
  </si>
  <si>
    <t>03800560641000</t>
  </si>
  <si>
    <t>03900160641000</t>
  </si>
  <si>
    <t>03900260641000</t>
  </si>
  <si>
    <t>03900360641000</t>
  </si>
  <si>
    <t>03900460641000</t>
  </si>
  <si>
    <t>03900560641000</t>
  </si>
  <si>
    <t>04000160641000</t>
  </si>
  <si>
    <t>04100160641000</t>
  </si>
  <si>
    <t>04200160641000</t>
  </si>
  <si>
    <t>04200360641000</t>
  </si>
  <si>
    <t>04200460641000</t>
  </si>
  <si>
    <t>04200560641000</t>
  </si>
  <si>
    <t>04300160641000</t>
  </si>
  <si>
    <t>04400160641000</t>
  </si>
  <si>
    <t>04600160641000</t>
  </si>
  <si>
    <t>04700160641000</t>
  </si>
  <si>
    <t>05100160641000</t>
  </si>
  <si>
    <t>05300160641000</t>
  </si>
  <si>
    <t>05400160641000</t>
  </si>
  <si>
    <t>05500160641000</t>
  </si>
  <si>
    <t xml:space="preserve">ОТДЕЛ ЗАПИСИ АКТОВ ГРАЖДАНСКОГО СОСТОЯНИЯ АДМИНИСТРАЦИИ ОКТЯБРЬСКОГО РАЙОНА РОСТОВСКОЙ 
ОБЛАСТИ
</t>
  </si>
  <si>
    <t>05600160641000</t>
  </si>
  <si>
    <t>05700160641000</t>
  </si>
  <si>
    <t>05700260641000</t>
  </si>
  <si>
    <t>05700360641000</t>
  </si>
  <si>
    <t>ОТДЕЛ КУЛЬТУРЫ, ФИЗИЧЕСКОЙ КУЛЬТУРЫ  И СПОРТА АД-МИНИСТРАЦИИ ОКТЯБРЬСКОГО РАЙОНА РОСТОВСКОЙ ОБ-ЛАСТИ</t>
  </si>
  <si>
    <t>05700460641000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</si>
  <si>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</si>
  <si>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05900160641000</t>
  </si>
  <si>
    <t>06100160641000</t>
  </si>
  <si>
    <t>06100260641000</t>
  </si>
  <si>
    <t>904 2 02 49999 05 0000 150</t>
  </si>
  <si>
    <t>ФИНАНСОВО-ЭКОНОМИЧЕСКОЕ УПРАВЛЕНИЕ АДМИНИ-СТРАЦИИ ОКТЯБРЬСКОГО РАЙОНА РОСТОВСКОЙ ОБЛАСТИ</t>
  </si>
  <si>
    <t>06100460641000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</si>
  <si>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</si>
  <si>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12800260641000</t>
  </si>
  <si>
    <t>906 2 02 25467 05 0000 150</t>
  </si>
  <si>
    <t>000 2 02 25467 00 0000 150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</si>
  <si>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</si>
  <si>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</si>
  <si>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904 2 02 15002 05 0000 150</t>
  </si>
  <si>
    <t>16900160641000</t>
  </si>
  <si>
    <t>000 2 02 15002 05 0000 150</t>
  </si>
  <si>
    <t>000 2 02 15002 00 0000 150</t>
  </si>
  <si>
    <t>Дотации бюджетам на поддержку мер по обеспечению сбалансированности бюджетов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</si>
  <si>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</si>
  <si>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913 2 19 35250 05 0000 150</t>
  </si>
  <si>
    <t>12000160641000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</si>
  <si>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</si>
  <si>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913 2 19 60010 05 0000 150</t>
  </si>
  <si>
    <t>12200260641000</t>
  </si>
  <si>
    <t>902 2 19 60010 05 0000 150</t>
  </si>
  <si>
    <t>12200360641000</t>
  </si>
  <si>
    <t>914 2 19 60010 05 0000 150</t>
  </si>
  <si>
    <t>12200460641000</t>
  </si>
  <si>
    <t>17300160641000</t>
  </si>
  <si>
    <t>000 2 19 60010 05 0000 150</t>
  </si>
  <si>
    <t>000 2 19 35250 05 0000 150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</si>
  <si>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</si>
  <si>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904 2 19 25576 05 0000 150</t>
  </si>
  <si>
    <t>000 2 19 25576 05 0000 150</t>
  </si>
  <si>
    <t>000 2 02 25467 05 0000 150</t>
  </si>
  <si>
    <t>000 2 02 25232 05 0000 150</t>
  </si>
  <si>
    <t xml:space="preserve"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</si>
  <si>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000 2 02 25232 00 0000 150</t>
  </si>
  <si>
    <t>904 2 18 25576 05 0000 150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</si>
  <si>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</si>
  <si>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</si>
  <si>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</si>
  <si>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</si>
  <si>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</si>
  <si>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</si>
  <si>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проведение комплексных кадастровых работ</t>
  </si>
  <si>
    <t>914 2 02 25511 05 0000 150</t>
  </si>
  <si>
    <t>000 2 02 25511 05 0000 150</t>
  </si>
  <si>
    <t>000 2 02 25511 00 0000 150</t>
  </si>
  <si>
    <t>Субсидии бюджетам на проведение комплексных кадастровых работ</t>
  </si>
  <si>
    <t>906 2 02 49999 05 0000 150</t>
  </si>
  <si>
    <t>907 2 02 49999 05 0000 150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</si>
</sst>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?"/>
    <numFmt numFmtId="166" formatCode="#,##0.00000"/>
    <numFmt numFmtId="167" formatCode="#,##0.00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3" fillId="0" borderId="4" xfId="0" applyNumberFormat="1" applyFont="1" applyBorder="1" applyAlignment="1" applyProtection="1">
      <alignment horizontal="right" vertical="center"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164" fontId="1" fillId="2" borderId="4" xfId="0" applyNumberFormat="1" applyFont="1" applyFill="1" applyBorder="1" applyAlignment="1" applyProtection="1">
      <alignment horizontal="righ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1" fillId="0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0" fontId="0" fillId="0" borderId="0" xfId="0" applyFill="1"/>
    <xf numFmtId="0" fontId="5" fillId="0" borderId="0" xfId="0" applyFont="1"/>
    <xf numFmtId="164" fontId="1" fillId="0" borderId="0" xfId="0" applyNumberFormat="1" applyFont="1" applyBorder="1" applyAlignment="1" applyProtection="1">
      <alignment horizontal="right" vertical="center" wrapText="1"/>
    </xf>
    <xf numFmtId="164" fontId="1" fillId="2" borderId="0" xfId="0" applyNumberFormat="1" applyFont="1" applyFill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right" vertical="center" wrapText="1"/>
    </xf>
    <xf numFmtId="0" fontId="7" fillId="0" borderId="0" xfId="0" applyFont="1"/>
    <xf numFmtId="0" fontId="7" fillId="2" borderId="0" xfId="0" applyFont="1" applyFill="1"/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165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166" fontId="1" fillId="0" borderId="4" xfId="0" applyNumberFormat="1" applyFont="1" applyFill="1" applyBorder="1" applyAlignment="1" applyProtection="1">
      <alignment horizontal="right" vertical="center" wrapText="1"/>
    </xf>
    <xf numFmtId="167" fontId="1" fillId="0" borderId="4" xfId="0" applyNumberFormat="1" applyFont="1" applyFill="1" applyBorder="1" applyAlignment="1" applyProtection="1">
      <alignment horizontal="right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165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/>
    <xf numFmtId="0" fontId="1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tabSelected="1" workbookViewId="0">
      <selection activeCell="C12" sqref="C12"/>
    </sheetView>
  </sheetViews>
  <sheetFormatPr defaultRowHeight="13.15" customHeight="1" x14ac:dyDescent="0.2"/>
  <cols>
    <col min="1" max="1" width="45.7109375" style="7" customWidth="1"/>
    <col min="2" max="3" width="25.7109375" style="7" customWidth="1"/>
    <col min="4" max="4" width="45.7109375" style="7" customWidth="1"/>
    <col min="5" max="10" width="20.7109375" style="7" customWidth="1"/>
  </cols>
  <sheetData>
    <row r="1" spans="1:10" ht="12.75" x14ac:dyDescent="0.2">
      <c r="J1" s="16"/>
    </row>
    <row r="2" spans="1:10" ht="34.15" customHeight="1" x14ac:dyDescent="0.2">
      <c r="A2" s="17" t="s">
        <v>297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7.100000000000001" customHeight="1" x14ac:dyDescent="0.2">
      <c r="A3" s="17" t="s">
        <v>298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2.75" x14ac:dyDescent="0.2"/>
    <row r="5" spans="1:10" ht="28.5" customHeight="1" x14ac:dyDescent="0.2">
      <c r="A5" s="18" t="s">
        <v>0</v>
      </c>
      <c r="B5" s="18"/>
      <c r="C5" s="18"/>
      <c r="D5" s="19" t="s">
        <v>9</v>
      </c>
      <c r="E5" s="19"/>
      <c r="F5" s="19"/>
      <c r="G5" s="19"/>
      <c r="H5" s="19"/>
      <c r="I5" s="19"/>
      <c r="J5" s="19"/>
    </row>
    <row r="6" spans="1:10" ht="12.75" x14ac:dyDescent="0.2">
      <c r="A6" s="18" t="s">
        <v>1</v>
      </c>
      <c r="B6" s="18"/>
      <c r="C6" s="18"/>
      <c r="D6" s="20" t="s">
        <v>10</v>
      </c>
      <c r="E6" s="20"/>
      <c r="F6" s="20"/>
      <c r="G6" s="20"/>
      <c r="H6" s="20"/>
      <c r="I6" s="20"/>
      <c r="J6" s="20"/>
    </row>
    <row r="7" spans="1:10" ht="12.75" x14ac:dyDescent="0.2">
      <c r="A7" s="18" t="s">
        <v>2</v>
      </c>
      <c r="B7" s="18"/>
      <c r="C7" s="18"/>
      <c r="D7" s="21" t="s">
        <v>11</v>
      </c>
      <c r="E7" s="21"/>
      <c r="F7" s="21"/>
      <c r="G7" s="21"/>
      <c r="H7" s="21"/>
      <c r="I7" s="21"/>
      <c r="J7" s="21"/>
    </row>
    <row r="8" spans="1:10" ht="12.75" x14ac:dyDescent="0.2"/>
    <row r="9" spans="1:10" ht="58.35" customHeight="1" x14ac:dyDescent="0.2">
      <c r="A9" s="22" t="s">
        <v>3</v>
      </c>
      <c r="B9" s="22"/>
      <c r="C9" s="22"/>
      <c r="D9" s="22" t="s">
        <v>4</v>
      </c>
      <c r="E9" s="22" t="s">
        <v>299</v>
      </c>
      <c r="F9" s="22" t="s">
        <v>300</v>
      </c>
      <c r="G9" s="22" t="s">
        <v>301</v>
      </c>
      <c r="H9" s="22" t="s">
        <v>5</v>
      </c>
      <c r="I9" s="22"/>
      <c r="J9" s="22"/>
    </row>
    <row r="10" spans="1:10" ht="42.75" customHeight="1" x14ac:dyDescent="0.2">
      <c r="A10" s="23" t="s">
        <v>6</v>
      </c>
      <c r="B10" s="23" t="s">
        <v>7</v>
      </c>
      <c r="C10" s="23" t="s">
        <v>8</v>
      </c>
      <c r="D10" s="22"/>
      <c r="E10" s="22"/>
      <c r="F10" s="22"/>
      <c r="G10" s="22"/>
      <c r="H10" s="23" t="s">
        <v>302</v>
      </c>
      <c r="I10" s="23" t="s">
        <v>303</v>
      </c>
      <c r="J10" s="23" t="s">
        <v>304</v>
      </c>
    </row>
    <row r="11" spans="1:10" ht="14.25" customHeight="1" x14ac:dyDescent="0.2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</row>
    <row r="12" spans="1:10" ht="28.5" customHeight="1" x14ac:dyDescent="0.2">
      <c r="A12" s="11" t="s">
        <v>12</v>
      </c>
      <c r="B12" s="12" t="s">
        <v>13</v>
      </c>
      <c r="C12" s="12"/>
      <c r="D12" s="11"/>
      <c r="E12" s="13">
        <f>E13+E107+E129+E141+E151+E165+E219</f>
        <v>594780.09999999986</v>
      </c>
      <c r="F12" s="13">
        <f>F14+F28+F38+F70+F82+F107+F129+F141+F151+F165+F219</f>
        <v>432658.10141999996</v>
      </c>
      <c r="G12" s="13">
        <f>G14+G28+G38+G70+G82+G107+G129+G141+G151+G165+G219</f>
        <v>601842.28174999985</v>
      </c>
      <c r="H12" s="13">
        <f>H13+H107+H129+H165+H219</f>
        <v>575366.89999999991</v>
      </c>
      <c r="I12" s="13">
        <f>I13+I107+I129+I165+I219</f>
        <v>613244.80000000005</v>
      </c>
      <c r="J12" s="13">
        <f t="shared" ref="J12" si="0">J13+J107+J129+J165</f>
        <v>648776.30000000005</v>
      </c>
    </row>
    <row r="13" spans="1:10" ht="28.5" customHeight="1" x14ac:dyDescent="0.2">
      <c r="A13" s="11" t="s">
        <v>14</v>
      </c>
      <c r="B13" s="12" t="s">
        <v>15</v>
      </c>
      <c r="C13" s="12"/>
      <c r="D13" s="11"/>
      <c r="E13" s="13">
        <f t="shared" ref="E13" si="1">E14+E28+E38+E70+E82</f>
        <v>526389.19999999995</v>
      </c>
      <c r="F13" s="13">
        <f>F14+F28+F38+F70+F82</f>
        <v>368246.00370999996</v>
      </c>
      <c r="G13" s="13">
        <f>G14+G28+G38+G70+G82</f>
        <v>528873.19999999995</v>
      </c>
      <c r="H13" s="13">
        <f>H14+H28+H38+H70+H82</f>
        <v>535792.39999999991</v>
      </c>
      <c r="I13" s="13">
        <f>I14+I28+I38+I70+I82</f>
        <v>572264.5</v>
      </c>
      <c r="J13" s="13">
        <f>J14+J28+J38+J70+J82</f>
        <v>606332</v>
      </c>
    </row>
    <row r="14" spans="1:10" ht="28.5" customHeight="1" x14ac:dyDescent="0.2">
      <c r="A14" s="11" t="s">
        <v>16</v>
      </c>
      <c r="B14" s="12" t="s">
        <v>17</v>
      </c>
      <c r="C14" s="12"/>
      <c r="D14" s="11"/>
      <c r="E14" s="13">
        <f>E15</f>
        <v>377059.5</v>
      </c>
      <c r="F14" s="13">
        <f>F16+F17+F18+F19+F20+F21+F22+F23+F24+F25+F26+F27</f>
        <v>266794.98416999995</v>
      </c>
      <c r="G14" s="13">
        <f>G15</f>
        <v>377059.5</v>
      </c>
      <c r="H14" s="13">
        <f>H15</f>
        <v>382058.6</v>
      </c>
      <c r="I14" s="13">
        <f>I15</f>
        <v>411859.20000000001</v>
      </c>
      <c r="J14" s="13">
        <f>J15</f>
        <v>437806.3</v>
      </c>
    </row>
    <row r="15" spans="1:10" ht="99.6" customHeight="1" x14ac:dyDescent="0.2">
      <c r="A15" s="24" t="s">
        <v>18</v>
      </c>
      <c r="B15" s="23" t="s">
        <v>19</v>
      </c>
      <c r="C15" s="25" t="s">
        <v>310</v>
      </c>
      <c r="D15" s="26" t="s">
        <v>305</v>
      </c>
      <c r="E15" s="5">
        <v>377059.5</v>
      </c>
      <c r="F15" s="5"/>
      <c r="G15" s="5">
        <v>377059.5</v>
      </c>
      <c r="H15" s="5">
        <v>382058.6</v>
      </c>
      <c r="I15" s="5">
        <v>411859.20000000001</v>
      </c>
      <c r="J15" s="5">
        <v>437806.3</v>
      </c>
    </row>
    <row r="16" spans="1:10" ht="120" customHeight="1" x14ac:dyDescent="0.2">
      <c r="A16" s="24" t="s">
        <v>333</v>
      </c>
      <c r="B16" s="27" t="s">
        <v>405</v>
      </c>
      <c r="C16" s="25" t="s">
        <v>308</v>
      </c>
      <c r="D16" s="26" t="s">
        <v>305</v>
      </c>
      <c r="E16" s="5"/>
      <c r="F16" s="5">
        <f>253117197.93/1000</f>
        <v>253117.19792999999</v>
      </c>
      <c r="G16" s="5"/>
      <c r="H16" s="5"/>
      <c r="I16" s="5"/>
      <c r="J16" s="5"/>
    </row>
    <row r="17" spans="1:11" ht="102" x14ac:dyDescent="0.2">
      <c r="A17" s="24" t="s">
        <v>332</v>
      </c>
      <c r="B17" s="27" t="s">
        <v>406</v>
      </c>
      <c r="C17" s="25" t="s">
        <v>309</v>
      </c>
      <c r="D17" s="26" t="s">
        <v>305</v>
      </c>
      <c r="E17" s="5"/>
      <c r="F17" s="5">
        <f>146200.57/1000</f>
        <v>146.20057</v>
      </c>
      <c r="G17" s="5"/>
      <c r="H17" s="5"/>
      <c r="I17" s="5"/>
      <c r="J17" s="5"/>
    </row>
    <row r="18" spans="1:11" ht="114.75" x14ac:dyDescent="0.2">
      <c r="A18" s="24" t="s">
        <v>335</v>
      </c>
      <c r="B18" s="27" t="s">
        <v>407</v>
      </c>
      <c r="C18" s="28" t="s">
        <v>306</v>
      </c>
      <c r="D18" s="26" t="s">
        <v>305</v>
      </c>
      <c r="E18" s="5"/>
      <c r="F18" s="5">
        <f>226686.96/1000</f>
        <v>226.68696</v>
      </c>
      <c r="G18" s="5"/>
      <c r="H18" s="5"/>
      <c r="I18" s="5"/>
      <c r="J18" s="5"/>
    </row>
    <row r="19" spans="1:11" ht="89.25" x14ac:dyDescent="0.2">
      <c r="A19" s="24" t="s">
        <v>334</v>
      </c>
      <c r="B19" s="27" t="s">
        <v>408</v>
      </c>
      <c r="C19" s="29" t="s">
        <v>307</v>
      </c>
      <c r="D19" s="26" t="s">
        <v>305</v>
      </c>
      <c r="E19" s="5"/>
      <c r="F19" s="30">
        <f>0.53/1000</f>
        <v>5.2999999999999998E-4</v>
      </c>
      <c r="G19" s="5"/>
      <c r="H19" s="5"/>
      <c r="I19" s="5"/>
      <c r="J19" s="5"/>
    </row>
    <row r="20" spans="1:11" ht="153" x14ac:dyDescent="0.2">
      <c r="A20" s="24" t="s">
        <v>339</v>
      </c>
      <c r="B20" s="28" t="s">
        <v>409</v>
      </c>
      <c r="C20" s="28" t="s">
        <v>315</v>
      </c>
      <c r="D20" s="26" t="s">
        <v>305</v>
      </c>
      <c r="E20" s="5"/>
      <c r="F20" s="5">
        <f>1694767.55/1000</f>
        <v>1694.76755</v>
      </c>
      <c r="G20" s="5"/>
      <c r="H20" s="5"/>
      <c r="I20" s="5"/>
      <c r="J20" s="5"/>
    </row>
    <row r="21" spans="1:11" ht="140.25" x14ac:dyDescent="0.2">
      <c r="A21" s="24" t="s">
        <v>338</v>
      </c>
      <c r="B21" s="28" t="s">
        <v>410</v>
      </c>
      <c r="C21" s="28" t="s">
        <v>314</v>
      </c>
      <c r="D21" s="26" t="s">
        <v>305</v>
      </c>
      <c r="E21" s="5"/>
      <c r="F21" s="5">
        <f>4755.58/1000</f>
        <v>4.7555800000000001</v>
      </c>
      <c r="G21" s="5"/>
      <c r="H21" s="5"/>
      <c r="I21" s="5"/>
      <c r="J21" s="5"/>
    </row>
    <row r="22" spans="1:11" ht="153" x14ac:dyDescent="0.2">
      <c r="A22" s="24" t="s">
        <v>340</v>
      </c>
      <c r="B22" s="28" t="s">
        <v>411</v>
      </c>
      <c r="C22" s="28" t="s">
        <v>316</v>
      </c>
      <c r="D22" s="26" t="s">
        <v>305</v>
      </c>
      <c r="E22" s="5"/>
      <c r="F22" s="5">
        <f>252.96/1000</f>
        <v>0.25296000000000002</v>
      </c>
      <c r="G22" s="5"/>
      <c r="H22" s="5"/>
      <c r="I22" s="5"/>
      <c r="J22" s="5"/>
    </row>
    <row r="23" spans="1:11" ht="89.25" x14ac:dyDescent="0.2">
      <c r="A23" s="24" t="s">
        <v>336</v>
      </c>
      <c r="B23" s="28" t="s">
        <v>412</v>
      </c>
      <c r="C23" s="28" t="s">
        <v>312</v>
      </c>
      <c r="D23" s="26" t="s">
        <v>305</v>
      </c>
      <c r="E23" s="5"/>
      <c r="F23" s="5">
        <f>3412015.52/1000</f>
        <v>3412.0155199999999</v>
      </c>
      <c r="G23" s="5"/>
      <c r="H23" s="5"/>
      <c r="I23" s="5"/>
      <c r="J23" s="5"/>
    </row>
    <row r="24" spans="1:11" ht="63.75" x14ac:dyDescent="0.2">
      <c r="A24" s="24" t="s">
        <v>368</v>
      </c>
      <c r="B24" s="28" t="s">
        <v>413</v>
      </c>
      <c r="C24" s="28" t="s">
        <v>311</v>
      </c>
      <c r="D24" s="26" t="s">
        <v>305</v>
      </c>
      <c r="E24" s="5"/>
      <c r="F24" s="5">
        <f>29737.68/1000</f>
        <v>29.737680000000001</v>
      </c>
      <c r="G24" s="5"/>
      <c r="H24" s="5"/>
      <c r="I24" s="5"/>
      <c r="J24" s="5"/>
    </row>
    <row r="25" spans="1:11" ht="89.25" x14ac:dyDescent="0.2">
      <c r="A25" s="24" t="s">
        <v>337</v>
      </c>
      <c r="B25" s="28" t="s">
        <v>414</v>
      </c>
      <c r="C25" s="28" t="s">
        <v>313</v>
      </c>
      <c r="D25" s="26" t="s">
        <v>305</v>
      </c>
      <c r="E25" s="5"/>
      <c r="F25" s="5">
        <f>10469.67/1000</f>
        <v>10.469670000000001</v>
      </c>
      <c r="G25" s="5"/>
      <c r="H25" s="5"/>
      <c r="I25" s="5"/>
      <c r="J25" s="5"/>
    </row>
    <row r="26" spans="1:11" ht="140.25" x14ac:dyDescent="0.2">
      <c r="A26" s="24" t="s">
        <v>341</v>
      </c>
      <c r="B26" s="28" t="s">
        <v>415</v>
      </c>
      <c r="C26" s="28" t="s">
        <v>317</v>
      </c>
      <c r="D26" s="26" t="s">
        <v>305</v>
      </c>
      <c r="E26" s="5"/>
      <c r="F26" s="5">
        <f>8194367.02/1000</f>
        <v>8194.3670199999997</v>
      </c>
      <c r="G26" s="5"/>
      <c r="H26" s="5"/>
      <c r="I26" s="5"/>
      <c r="J26" s="5"/>
    </row>
    <row r="27" spans="1:11" ht="114.75" x14ac:dyDescent="0.2">
      <c r="A27" s="24" t="s">
        <v>342</v>
      </c>
      <c r="B27" s="28" t="s">
        <v>416</v>
      </c>
      <c r="C27" s="28" t="s">
        <v>318</v>
      </c>
      <c r="D27" s="26" t="s">
        <v>305</v>
      </c>
      <c r="E27" s="5"/>
      <c r="F27" s="5">
        <f>-41467.8/1000</f>
        <v>-41.467800000000004</v>
      </c>
      <c r="G27" s="5"/>
      <c r="H27" s="5"/>
      <c r="I27" s="5"/>
      <c r="J27" s="5"/>
    </row>
    <row r="28" spans="1:11" ht="42.75" customHeight="1" x14ac:dyDescent="0.2">
      <c r="A28" s="11" t="s">
        <v>20</v>
      </c>
      <c r="B28" s="12" t="s">
        <v>21</v>
      </c>
      <c r="C28" s="12"/>
      <c r="D28" s="11"/>
      <c r="E28" s="13">
        <f>E29</f>
        <v>40821</v>
      </c>
      <c r="F28" s="13">
        <f t="shared" ref="F28:J28" si="2">F29</f>
        <v>35115.048190000001</v>
      </c>
      <c r="G28" s="13">
        <f t="shared" si="2"/>
        <v>45546.3</v>
      </c>
      <c r="H28" s="13">
        <f t="shared" si="2"/>
        <v>42392.7</v>
      </c>
      <c r="I28" s="13">
        <f t="shared" si="2"/>
        <v>43967.299999999996</v>
      </c>
      <c r="J28" s="13">
        <f t="shared" si="2"/>
        <v>46012.9</v>
      </c>
      <c r="K28" s="1"/>
    </row>
    <row r="29" spans="1:11" ht="42.75" customHeight="1" x14ac:dyDescent="0.2">
      <c r="A29" s="26" t="s">
        <v>343</v>
      </c>
      <c r="B29" s="23" t="s">
        <v>22</v>
      </c>
      <c r="C29" s="23"/>
      <c r="D29" s="26"/>
      <c r="E29" s="5">
        <f t="shared" ref="E29:J29" si="3">E30+E32+E34+E36</f>
        <v>40821</v>
      </c>
      <c r="F29" s="5">
        <f t="shared" si="3"/>
        <v>35115.048190000001</v>
      </c>
      <c r="G29" s="5">
        <f t="shared" si="3"/>
        <v>45546.3</v>
      </c>
      <c r="H29" s="5">
        <f t="shared" si="3"/>
        <v>42392.7</v>
      </c>
      <c r="I29" s="5">
        <f t="shared" si="3"/>
        <v>43967.299999999996</v>
      </c>
      <c r="J29" s="5">
        <f t="shared" si="3"/>
        <v>46012.9</v>
      </c>
      <c r="K29" s="2"/>
    </row>
    <row r="30" spans="1:11" ht="85.35" customHeight="1" x14ac:dyDescent="0.2">
      <c r="A30" s="26" t="s">
        <v>344</v>
      </c>
      <c r="B30" s="23" t="s">
        <v>23</v>
      </c>
      <c r="C30" s="23"/>
      <c r="D30" s="26"/>
      <c r="E30" s="5">
        <f>E31</f>
        <v>18456.400000000001</v>
      </c>
      <c r="F30" s="5">
        <f>F31</f>
        <v>17169.534960000001</v>
      </c>
      <c r="G30" s="5">
        <f>G31</f>
        <v>20603.400000000001</v>
      </c>
      <c r="H30" s="5">
        <f>H31</f>
        <v>20079.3</v>
      </c>
      <c r="I30" s="5">
        <f t="shared" ref="I30:J30" si="4">I31</f>
        <v>20976</v>
      </c>
      <c r="J30" s="5">
        <f t="shared" si="4"/>
        <v>22005.9</v>
      </c>
      <c r="K30" s="2"/>
    </row>
    <row r="31" spans="1:11" ht="142.35" customHeight="1" x14ac:dyDescent="0.2">
      <c r="A31" s="24" t="s">
        <v>345</v>
      </c>
      <c r="B31" s="23" t="s">
        <v>24</v>
      </c>
      <c r="C31" s="28" t="s">
        <v>320</v>
      </c>
      <c r="D31" s="26" t="s">
        <v>319</v>
      </c>
      <c r="E31" s="5">
        <v>18456.400000000001</v>
      </c>
      <c r="F31" s="5">
        <f>17169534.96/1000</f>
        <v>17169.534960000001</v>
      </c>
      <c r="G31" s="5">
        <v>20603.400000000001</v>
      </c>
      <c r="H31" s="5">
        <v>20079.3</v>
      </c>
      <c r="I31" s="5">
        <v>20976</v>
      </c>
      <c r="J31" s="5">
        <v>22005.9</v>
      </c>
      <c r="K31" s="2"/>
    </row>
    <row r="32" spans="1:11" ht="113.85" customHeight="1" x14ac:dyDescent="0.2">
      <c r="A32" s="24" t="s">
        <v>346</v>
      </c>
      <c r="B32" s="23" t="s">
        <v>25</v>
      </c>
      <c r="C32" s="23"/>
      <c r="D32" s="26"/>
      <c r="E32" s="5">
        <f>E33</f>
        <v>102.2</v>
      </c>
      <c r="F32" s="5">
        <f t="shared" ref="F32:J32" si="5">F33</f>
        <v>97.130320000000012</v>
      </c>
      <c r="G32" s="5">
        <f t="shared" si="5"/>
        <v>116.5</v>
      </c>
      <c r="H32" s="5">
        <f t="shared" si="5"/>
        <v>139.5</v>
      </c>
      <c r="I32" s="5">
        <f t="shared" si="5"/>
        <v>143.30000000000001</v>
      </c>
      <c r="J32" s="5">
        <f t="shared" si="5"/>
        <v>146.4</v>
      </c>
      <c r="K32" s="2"/>
    </row>
    <row r="33" spans="1:11" ht="140.25" x14ac:dyDescent="0.2">
      <c r="A33" s="24" t="s">
        <v>347</v>
      </c>
      <c r="B33" s="23" t="s">
        <v>26</v>
      </c>
      <c r="C33" s="28" t="s">
        <v>321</v>
      </c>
      <c r="D33" s="26" t="s">
        <v>319</v>
      </c>
      <c r="E33" s="5">
        <v>102.2</v>
      </c>
      <c r="F33" s="5">
        <f>97130.32/1000</f>
        <v>97.130320000000012</v>
      </c>
      <c r="G33" s="5">
        <v>116.5</v>
      </c>
      <c r="H33" s="5">
        <v>139.5</v>
      </c>
      <c r="I33" s="5">
        <v>143.30000000000001</v>
      </c>
      <c r="J33" s="5">
        <v>146.4</v>
      </c>
      <c r="K33" s="2"/>
    </row>
    <row r="34" spans="1:11" ht="99.6" customHeight="1" x14ac:dyDescent="0.2">
      <c r="A34" s="26" t="s">
        <v>348</v>
      </c>
      <c r="B34" s="23" t="s">
        <v>27</v>
      </c>
      <c r="C34" s="23"/>
      <c r="D34" s="26"/>
      <c r="E34" s="5">
        <f>E35</f>
        <v>24576.7</v>
      </c>
      <c r="F34" s="5">
        <f t="shared" ref="F34:J34" si="6">F35</f>
        <v>19765.026959999999</v>
      </c>
      <c r="G34" s="5">
        <f t="shared" si="6"/>
        <v>27140.7</v>
      </c>
      <c r="H34" s="5">
        <f t="shared" si="6"/>
        <v>24822.1</v>
      </c>
      <c r="I34" s="5">
        <f t="shared" si="6"/>
        <v>25595.1</v>
      </c>
      <c r="J34" s="5">
        <f t="shared" si="6"/>
        <v>26570.5</v>
      </c>
      <c r="K34" s="2"/>
    </row>
    <row r="35" spans="1:11" ht="156.6" customHeight="1" x14ac:dyDescent="0.2">
      <c r="A35" s="24" t="s">
        <v>349</v>
      </c>
      <c r="B35" s="23" t="s">
        <v>28</v>
      </c>
      <c r="C35" s="28" t="s">
        <v>322</v>
      </c>
      <c r="D35" s="26" t="s">
        <v>319</v>
      </c>
      <c r="E35" s="5">
        <v>24576.7</v>
      </c>
      <c r="F35" s="5">
        <f>19765026.96/1000</f>
        <v>19765.026959999999</v>
      </c>
      <c r="G35" s="5">
        <v>27140.7</v>
      </c>
      <c r="H35" s="5">
        <v>24822.1</v>
      </c>
      <c r="I35" s="5">
        <v>25595.1</v>
      </c>
      <c r="J35" s="5">
        <v>26570.5</v>
      </c>
      <c r="K35" s="2"/>
    </row>
    <row r="36" spans="1:11" ht="85.35" customHeight="1" x14ac:dyDescent="0.2">
      <c r="A36" s="26" t="s">
        <v>350</v>
      </c>
      <c r="B36" s="23" t="s">
        <v>29</v>
      </c>
      <c r="C36" s="23"/>
      <c r="D36" s="26"/>
      <c r="E36" s="5">
        <f>E37</f>
        <v>-2314.3000000000002</v>
      </c>
      <c r="F36" s="5">
        <f t="shared" ref="F36:J36" si="7">F37</f>
        <v>-1916.6440500000001</v>
      </c>
      <c r="G36" s="5">
        <f t="shared" si="7"/>
        <v>-2314.3000000000002</v>
      </c>
      <c r="H36" s="5">
        <f t="shared" si="7"/>
        <v>-2648.2</v>
      </c>
      <c r="I36" s="5">
        <f t="shared" si="7"/>
        <v>-2747.1</v>
      </c>
      <c r="J36" s="5">
        <f t="shared" si="7"/>
        <v>-2709.9</v>
      </c>
      <c r="K36" s="2"/>
    </row>
    <row r="37" spans="1:11" ht="142.35" customHeight="1" x14ac:dyDescent="0.2">
      <c r="A37" s="24" t="s">
        <v>351</v>
      </c>
      <c r="B37" s="23" t="s">
        <v>30</v>
      </c>
      <c r="C37" s="28" t="s">
        <v>323</v>
      </c>
      <c r="D37" s="26" t="s">
        <v>319</v>
      </c>
      <c r="E37" s="5">
        <v>-2314.3000000000002</v>
      </c>
      <c r="F37" s="5">
        <f>-1916644.05/1000</f>
        <v>-1916.6440500000001</v>
      </c>
      <c r="G37" s="5">
        <v>-2314.3000000000002</v>
      </c>
      <c r="H37" s="5">
        <v>-2648.2</v>
      </c>
      <c r="I37" s="5">
        <v>-2747.1</v>
      </c>
      <c r="J37" s="5">
        <v>-2709.9</v>
      </c>
      <c r="K37" s="2"/>
    </row>
    <row r="38" spans="1:11" ht="28.5" customHeight="1" x14ac:dyDescent="0.2">
      <c r="A38" s="11" t="s">
        <v>31</v>
      </c>
      <c r="B38" s="12" t="s">
        <v>32</v>
      </c>
      <c r="C38" s="12"/>
      <c r="D38" s="11"/>
      <c r="E38" s="13">
        <f>E39+E59+E65</f>
        <v>56634.5</v>
      </c>
      <c r="F38" s="13">
        <f>F39+F59+F65+F52</f>
        <v>46953.398049999996</v>
      </c>
      <c r="G38" s="13">
        <f>G39+G52+G59+G65</f>
        <v>56174.8</v>
      </c>
      <c r="H38" s="13">
        <f t="shared" ref="H38:J38" si="8">H39+H59+H65</f>
        <v>57491.1</v>
      </c>
      <c r="I38" s="13">
        <f t="shared" si="8"/>
        <v>61063.399999999994</v>
      </c>
      <c r="J38" s="13">
        <f t="shared" si="8"/>
        <v>65424.7</v>
      </c>
      <c r="K38" s="1"/>
    </row>
    <row r="39" spans="1:11" ht="37.5" customHeight="1" x14ac:dyDescent="0.2">
      <c r="A39" s="26" t="s">
        <v>352</v>
      </c>
      <c r="B39" s="23" t="s">
        <v>33</v>
      </c>
      <c r="C39" s="23"/>
      <c r="D39" s="26"/>
      <c r="E39" s="5">
        <f t="shared" ref="E39:J39" si="9">E40+E46</f>
        <v>20026.5</v>
      </c>
      <c r="F39" s="5">
        <f t="shared" si="9"/>
        <v>15334.196230000001</v>
      </c>
      <c r="G39" s="5">
        <f t="shared" si="9"/>
        <v>20026.5</v>
      </c>
      <c r="H39" s="5">
        <f t="shared" si="9"/>
        <v>24704.3</v>
      </c>
      <c r="I39" s="5">
        <f t="shared" si="9"/>
        <v>25719.199999999997</v>
      </c>
      <c r="J39" s="5">
        <f t="shared" si="9"/>
        <v>27571</v>
      </c>
      <c r="K39" s="2"/>
    </row>
    <row r="40" spans="1:11" ht="42.75" customHeight="1" x14ac:dyDescent="0.2">
      <c r="A40" s="26" t="s">
        <v>353</v>
      </c>
      <c r="B40" s="23" t="s">
        <v>34</v>
      </c>
      <c r="C40" s="23"/>
      <c r="D40" s="26"/>
      <c r="E40" s="5">
        <f>E41</f>
        <v>15236.6</v>
      </c>
      <c r="F40" s="5">
        <f t="shared" ref="F40:J40" si="10">F41</f>
        <v>10399.64767</v>
      </c>
      <c r="G40" s="5">
        <f t="shared" si="10"/>
        <v>15092</v>
      </c>
      <c r="H40" s="5">
        <f t="shared" si="10"/>
        <v>18775.3</v>
      </c>
      <c r="I40" s="5">
        <f t="shared" si="10"/>
        <v>19546.599999999999</v>
      </c>
      <c r="J40" s="5">
        <f t="shared" si="10"/>
        <v>20954</v>
      </c>
      <c r="K40" s="2"/>
    </row>
    <row r="41" spans="1:11" ht="42.75" customHeight="1" x14ac:dyDescent="0.2">
      <c r="A41" s="26" t="s">
        <v>353</v>
      </c>
      <c r="B41" s="23" t="s">
        <v>35</v>
      </c>
      <c r="C41" s="23"/>
      <c r="D41" s="26"/>
      <c r="E41" s="5">
        <f>E42</f>
        <v>15236.6</v>
      </c>
      <c r="F41" s="5">
        <f t="shared" ref="F41:J41" si="11">F42</f>
        <v>10399.64767</v>
      </c>
      <c r="G41" s="5">
        <f t="shared" si="11"/>
        <v>15092</v>
      </c>
      <c r="H41" s="5">
        <f t="shared" si="11"/>
        <v>18775.3</v>
      </c>
      <c r="I41" s="5">
        <f t="shared" si="11"/>
        <v>19546.599999999999</v>
      </c>
      <c r="J41" s="5">
        <f t="shared" si="11"/>
        <v>20954</v>
      </c>
      <c r="K41" s="2"/>
    </row>
    <row r="42" spans="1:11" ht="42.75" customHeight="1" x14ac:dyDescent="0.2">
      <c r="A42" s="26" t="s">
        <v>353</v>
      </c>
      <c r="B42" s="23" t="s">
        <v>36</v>
      </c>
      <c r="C42" s="28" t="s">
        <v>324</v>
      </c>
      <c r="D42" s="26" t="s">
        <v>305</v>
      </c>
      <c r="E42" s="5">
        <v>15236.6</v>
      </c>
      <c r="F42" s="5">
        <f>F43+F44+F45</f>
        <v>10399.64767</v>
      </c>
      <c r="G42" s="5">
        <v>15092</v>
      </c>
      <c r="H42" s="5">
        <v>18775.3</v>
      </c>
      <c r="I42" s="5">
        <v>19546.599999999999</v>
      </c>
      <c r="J42" s="5">
        <v>20954</v>
      </c>
      <c r="K42" s="2"/>
    </row>
    <row r="43" spans="1:11" ht="77.25" customHeight="1" x14ac:dyDescent="0.2">
      <c r="A43" s="26" t="s">
        <v>354</v>
      </c>
      <c r="B43" s="23" t="s">
        <v>417</v>
      </c>
      <c r="C43" s="28" t="s">
        <v>325</v>
      </c>
      <c r="D43" s="26" t="s">
        <v>305</v>
      </c>
      <c r="E43" s="5"/>
      <c r="F43" s="5">
        <f>10277827.86/1000</f>
        <v>10277.827859999999</v>
      </c>
      <c r="G43" s="5"/>
      <c r="H43" s="5"/>
      <c r="I43" s="5"/>
      <c r="J43" s="5"/>
      <c r="K43" s="2"/>
    </row>
    <row r="44" spans="1:11" ht="51" x14ac:dyDescent="0.2">
      <c r="A44" s="26" t="s">
        <v>355</v>
      </c>
      <c r="B44" s="23" t="s">
        <v>418</v>
      </c>
      <c r="C44" s="28" t="s">
        <v>326</v>
      </c>
      <c r="D44" s="26" t="s">
        <v>305</v>
      </c>
      <c r="E44" s="5"/>
      <c r="F44" s="5">
        <f>119294.55/1000</f>
        <v>119.29455</v>
      </c>
      <c r="G44" s="5"/>
      <c r="H44" s="5"/>
      <c r="I44" s="5"/>
      <c r="J44" s="5"/>
      <c r="K44" s="2"/>
    </row>
    <row r="45" spans="1:11" ht="77.25" customHeight="1" x14ac:dyDescent="0.2">
      <c r="A45" s="26" t="s">
        <v>356</v>
      </c>
      <c r="B45" s="23" t="s">
        <v>419</v>
      </c>
      <c r="C45" s="28" t="s">
        <v>327</v>
      </c>
      <c r="D45" s="26" t="s">
        <v>305</v>
      </c>
      <c r="E45" s="5"/>
      <c r="F45" s="5">
        <f>2525.26/1000</f>
        <v>2.5252600000000003</v>
      </c>
      <c r="G45" s="5"/>
      <c r="H45" s="5"/>
      <c r="I45" s="5"/>
      <c r="J45" s="5"/>
      <c r="K45" s="2"/>
    </row>
    <row r="46" spans="1:11" ht="56.85" customHeight="1" x14ac:dyDescent="0.2">
      <c r="A46" s="26" t="s">
        <v>37</v>
      </c>
      <c r="B46" s="23" t="s">
        <v>38</v>
      </c>
      <c r="C46" s="23"/>
      <c r="D46" s="26"/>
      <c r="E46" s="5">
        <f>E47</f>
        <v>4789.8999999999996</v>
      </c>
      <c r="F46" s="5">
        <f t="shared" ref="F46:J47" si="12">F47</f>
        <v>4934.5485600000002</v>
      </c>
      <c r="G46" s="5">
        <f t="shared" si="12"/>
        <v>4934.5</v>
      </c>
      <c r="H46" s="5">
        <f t="shared" si="12"/>
        <v>5929</v>
      </c>
      <c r="I46" s="5">
        <f t="shared" si="12"/>
        <v>6172.6</v>
      </c>
      <c r="J46" s="5">
        <f t="shared" si="12"/>
        <v>6617</v>
      </c>
      <c r="K46" s="2"/>
    </row>
    <row r="47" spans="1:11" ht="85.35" customHeight="1" x14ac:dyDescent="0.2">
      <c r="A47" s="26" t="s">
        <v>357</v>
      </c>
      <c r="B47" s="23" t="s">
        <v>39</v>
      </c>
      <c r="C47" s="23"/>
      <c r="D47" s="26"/>
      <c r="E47" s="5">
        <f>E48</f>
        <v>4789.8999999999996</v>
      </c>
      <c r="F47" s="5">
        <f t="shared" si="12"/>
        <v>4934.5485600000002</v>
      </c>
      <c r="G47" s="5">
        <f t="shared" si="12"/>
        <v>4934.5</v>
      </c>
      <c r="H47" s="5">
        <f t="shared" si="12"/>
        <v>5929</v>
      </c>
      <c r="I47" s="5">
        <f t="shared" si="12"/>
        <v>6172.6</v>
      </c>
      <c r="J47" s="5">
        <f t="shared" si="12"/>
        <v>6617</v>
      </c>
      <c r="K47" s="2"/>
    </row>
    <row r="48" spans="1:11" ht="85.35" customHeight="1" x14ac:dyDescent="0.2">
      <c r="A48" s="26" t="s">
        <v>357</v>
      </c>
      <c r="B48" s="23" t="s">
        <v>40</v>
      </c>
      <c r="C48" s="28" t="s">
        <v>328</v>
      </c>
      <c r="D48" s="26" t="s">
        <v>305</v>
      </c>
      <c r="E48" s="5">
        <v>4789.8999999999996</v>
      </c>
      <c r="F48" s="5">
        <f>F49+F50+F51</f>
        <v>4934.5485600000002</v>
      </c>
      <c r="G48" s="5">
        <v>4934.5</v>
      </c>
      <c r="H48" s="5">
        <v>5929</v>
      </c>
      <c r="I48" s="5">
        <v>6172.6</v>
      </c>
      <c r="J48" s="5">
        <v>6617</v>
      </c>
      <c r="K48" s="2"/>
    </row>
    <row r="49" spans="1:11" ht="117" customHeight="1" x14ac:dyDescent="0.2">
      <c r="A49" s="26" t="s">
        <v>358</v>
      </c>
      <c r="B49" s="23" t="s">
        <v>420</v>
      </c>
      <c r="C49" s="28" t="s">
        <v>329</v>
      </c>
      <c r="D49" s="26" t="s">
        <v>305</v>
      </c>
      <c r="E49" s="5"/>
      <c r="F49" s="5">
        <f>4838376.12/1000</f>
        <v>4838.3761199999999</v>
      </c>
      <c r="G49" s="5"/>
      <c r="H49" s="5"/>
      <c r="I49" s="5"/>
      <c r="J49" s="5"/>
      <c r="K49" s="2"/>
    </row>
    <row r="50" spans="1:11" ht="91.5" customHeight="1" x14ac:dyDescent="0.2">
      <c r="A50" s="26" t="s">
        <v>359</v>
      </c>
      <c r="B50" s="23" t="s">
        <v>421</v>
      </c>
      <c r="C50" s="28" t="s">
        <v>330</v>
      </c>
      <c r="D50" s="26" t="s">
        <v>305</v>
      </c>
      <c r="E50" s="5"/>
      <c r="F50" s="5">
        <f>96059.94/1000</f>
        <v>96.059939999999997</v>
      </c>
      <c r="G50" s="5"/>
      <c r="H50" s="5"/>
      <c r="I50" s="5"/>
      <c r="J50" s="5"/>
      <c r="K50" s="2"/>
    </row>
    <row r="51" spans="1:11" ht="106.5" customHeight="1" x14ac:dyDescent="0.2">
      <c r="A51" s="26" t="s">
        <v>360</v>
      </c>
      <c r="B51" s="23" t="s">
        <v>422</v>
      </c>
      <c r="C51" s="28" t="s">
        <v>331</v>
      </c>
      <c r="D51" s="26" t="s">
        <v>305</v>
      </c>
      <c r="E51" s="5"/>
      <c r="F51" s="5">
        <f>112.5/1000</f>
        <v>0.1125</v>
      </c>
      <c r="G51" s="5"/>
      <c r="H51" s="5"/>
      <c r="I51" s="5"/>
      <c r="J51" s="5"/>
      <c r="K51" s="2"/>
    </row>
    <row r="52" spans="1:11" ht="30.75" customHeight="1" x14ac:dyDescent="0.2">
      <c r="A52" s="26" t="s">
        <v>375</v>
      </c>
      <c r="B52" s="23" t="s">
        <v>423</v>
      </c>
      <c r="C52" s="28"/>
      <c r="D52" s="26"/>
      <c r="E52" s="5"/>
      <c r="F52" s="5">
        <f>F53+F57</f>
        <v>114.25281</v>
      </c>
      <c r="G52" s="5">
        <f>G53+G57</f>
        <v>120.8</v>
      </c>
      <c r="H52" s="5"/>
      <c r="I52" s="5"/>
      <c r="J52" s="5"/>
      <c r="K52" s="2"/>
    </row>
    <row r="53" spans="1:11" ht="25.5" x14ac:dyDescent="0.2">
      <c r="A53" s="26" t="s">
        <v>375</v>
      </c>
      <c r="B53" s="23" t="s">
        <v>424</v>
      </c>
      <c r="C53" s="28"/>
      <c r="D53" s="26"/>
      <c r="E53" s="5"/>
      <c r="F53" s="5">
        <f>F54+F55+F56</f>
        <v>114.2342</v>
      </c>
      <c r="G53" s="5">
        <v>120.8</v>
      </c>
      <c r="H53" s="5"/>
      <c r="I53" s="5"/>
      <c r="J53" s="5"/>
      <c r="K53" s="2"/>
    </row>
    <row r="54" spans="1:11" ht="65.25" customHeight="1" x14ac:dyDescent="0.2">
      <c r="A54" s="26" t="s">
        <v>371</v>
      </c>
      <c r="B54" s="23" t="s">
        <v>425</v>
      </c>
      <c r="C54" s="28" t="s">
        <v>372</v>
      </c>
      <c r="D54" s="26" t="s">
        <v>305</v>
      </c>
      <c r="E54" s="5"/>
      <c r="F54" s="5">
        <f>91816.89/1000</f>
        <v>91.816890000000001</v>
      </c>
      <c r="G54" s="5"/>
      <c r="H54" s="5"/>
      <c r="I54" s="5"/>
      <c r="J54" s="5"/>
      <c r="K54" s="2"/>
    </row>
    <row r="55" spans="1:11" ht="38.25" x14ac:dyDescent="0.2">
      <c r="A55" s="26" t="s">
        <v>369</v>
      </c>
      <c r="B55" s="23" t="s">
        <v>426</v>
      </c>
      <c r="C55" s="28" t="s">
        <v>370</v>
      </c>
      <c r="D55" s="26" t="s">
        <v>305</v>
      </c>
      <c r="E55" s="5"/>
      <c r="F55" s="5">
        <f>18544.35/1000</f>
        <v>18.544349999999998</v>
      </c>
      <c r="G55" s="5"/>
      <c r="H55" s="5"/>
      <c r="I55" s="5"/>
      <c r="J55" s="5"/>
      <c r="K55" s="2"/>
    </row>
    <row r="56" spans="1:11" ht="64.5" customHeight="1" x14ac:dyDescent="0.2">
      <c r="A56" s="26" t="s">
        <v>373</v>
      </c>
      <c r="B56" s="23" t="s">
        <v>427</v>
      </c>
      <c r="C56" s="28" t="s">
        <v>374</v>
      </c>
      <c r="D56" s="26" t="s">
        <v>305</v>
      </c>
      <c r="E56" s="5"/>
      <c r="F56" s="5">
        <f>3872.96/1000</f>
        <v>3.87296</v>
      </c>
      <c r="G56" s="5"/>
      <c r="H56" s="5"/>
      <c r="I56" s="5"/>
      <c r="J56" s="5"/>
      <c r="K56" s="2"/>
    </row>
    <row r="57" spans="1:11" ht="38.25" x14ac:dyDescent="0.2">
      <c r="A57" s="26" t="s">
        <v>383</v>
      </c>
      <c r="B57" s="23" t="s">
        <v>428</v>
      </c>
      <c r="C57" s="28"/>
      <c r="D57" s="26"/>
      <c r="E57" s="5"/>
      <c r="F57" s="31">
        <f>F58</f>
        <v>1.8609999999999998E-2</v>
      </c>
      <c r="G57" s="5"/>
      <c r="H57" s="5"/>
      <c r="I57" s="5"/>
      <c r="J57" s="5"/>
      <c r="K57" s="2"/>
    </row>
    <row r="58" spans="1:11" ht="51" x14ac:dyDescent="0.2">
      <c r="A58" s="26" t="s">
        <v>381</v>
      </c>
      <c r="B58" s="23" t="s">
        <v>429</v>
      </c>
      <c r="C58" s="28" t="s">
        <v>382</v>
      </c>
      <c r="D58" s="26" t="s">
        <v>305</v>
      </c>
      <c r="E58" s="5"/>
      <c r="F58" s="31">
        <f>18.61/1000</f>
        <v>1.8609999999999998E-2</v>
      </c>
      <c r="G58" s="5"/>
      <c r="H58" s="5"/>
      <c r="I58" s="5"/>
      <c r="J58" s="5"/>
      <c r="K58" s="2"/>
    </row>
    <row r="59" spans="1:11" ht="28.5" customHeight="1" x14ac:dyDescent="0.2">
      <c r="A59" s="26" t="s">
        <v>41</v>
      </c>
      <c r="B59" s="23" t="s">
        <v>42</v>
      </c>
      <c r="C59" s="23"/>
      <c r="D59" s="26"/>
      <c r="E59" s="5">
        <f>E60</f>
        <v>31008</v>
      </c>
      <c r="F59" s="5">
        <f t="shared" ref="F59:J60" si="13">F60</f>
        <v>28469.640900000002</v>
      </c>
      <c r="G59" s="5">
        <f t="shared" si="13"/>
        <v>31735</v>
      </c>
      <c r="H59" s="5">
        <f t="shared" si="13"/>
        <v>27496.799999999999</v>
      </c>
      <c r="I59" s="5">
        <f t="shared" si="13"/>
        <v>29641.599999999999</v>
      </c>
      <c r="J59" s="5">
        <f t="shared" si="13"/>
        <v>31746.2</v>
      </c>
      <c r="K59" s="2"/>
    </row>
    <row r="60" spans="1:11" ht="28.5" customHeight="1" x14ac:dyDescent="0.2">
      <c r="A60" s="26" t="s">
        <v>41</v>
      </c>
      <c r="B60" s="23" t="s">
        <v>43</v>
      </c>
      <c r="C60" s="23"/>
      <c r="D60" s="26"/>
      <c r="E60" s="5">
        <f>E61</f>
        <v>31008</v>
      </c>
      <c r="F60" s="5">
        <f t="shared" si="13"/>
        <v>28469.640900000002</v>
      </c>
      <c r="G60" s="5">
        <f t="shared" si="13"/>
        <v>31735</v>
      </c>
      <c r="H60" s="5">
        <f t="shared" si="13"/>
        <v>27496.799999999999</v>
      </c>
      <c r="I60" s="5">
        <f t="shared" si="13"/>
        <v>29641.599999999999</v>
      </c>
      <c r="J60" s="5">
        <f t="shared" si="13"/>
        <v>31746.2</v>
      </c>
      <c r="K60" s="2"/>
    </row>
    <row r="61" spans="1:11" ht="28.5" customHeight="1" x14ac:dyDescent="0.2">
      <c r="A61" s="26" t="s">
        <v>41</v>
      </c>
      <c r="B61" s="23" t="s">
        <v>44</v>
      </c>
      <c r="C61" s="28" t="s">
        <v>361</v>
      </c>
      <c r="D61" s="26" t="s">
        <v>305</v>
      </c>
      <c r="E61" s="5">
        <v>31008</v>
      </c>
      <c r="F61" s="5">
        <f>F62+F63+F64</f>
        <v>28469.640900000002</v>
      </c>
      <c r="G61" s="5">
        <v>31735</v>
      </c>
      <c r="H61" s="5">
        <v>27496.799999999999</v>
      </c>
      <c r="I61" s="5">
        <v>29641.599999999999</v>
      </c>
      <c r="J61" s="5">
        <v>31746.2</v>
      </c>
      <c r="K61" s="2"/>
    </row>
    <row r="62" spans="1:11" ht="36" customHeight="1" x14ac:dyDescent="0.2">
      <c r="A62" s="26" t="s">
        <v>362</v>
      </c>
      <c r="B62" s="23" t="s">
        <v>430</v>
      </c>
      <c r="C62" s="28" t="s">
        <v>363</v>
      </c>
      <c r="D62" s="26" t="s">
        <v>305</v>
      </c>
      <c r="E62" s="5"/>
      <c r="F62" s="5">
        <f>138477.64/1000</f>
        <v>138.47764000000001</v>
      </c>
      <c r="G62" s="5"/>
      <c r="H62" s="5"/>
      <c r="I62" s="5"/>
      <c r="J62" s="5"/>
      <c r="K62" s="2"/>
    </row>
    <row r="63" spans="1:11" ht="57" customHeight="1" x14ac:dyDescent="0.2">
      <c r="A63" s="26" t="s">
        <v>364</v>
      </c>
      <c r="B63" s="23" t="s">
        <v>431</v>
      </c>
      <c r="C63" s="28" t="s">
        <v>365</v>
      </c>
      <c r="D63" s="26" t="s">
        <v>305</v>
      </c>
      <c r="E63" s="5"/>
      <c r="F63" s="5">
        <f>28330563.26/1000</f>
        <v>28330.563260000003</v>
      </c>
      <c r="G63" s="5"/>
      <c r="H63" s="5"/>
      <c r="I63" s="5"/>
      <c r="J63" s="5"/>
      <c r="K63" s="2"/>
    </row>
    <row r="64" spans="1:11" ht="57" customHeight="1" x14ac:dyDescent="0.2">
      <c r="A64" s="26" t="s">
        <v>366</v>
      </c>
      <c r="B64" s="23" t="s">
        <v>432</v>
      </c>
      <c r="C64" s="28" t="s">
        <v>367</v>
      </c>
      <c r="D64" s="26" t="s">
        <v>305</v>
      </c>
      <c r="E64" s="5"/>
      <c r="F64" s="5">
        <f>600/1000</f>
        <v>0.6</v>
      </c>
      <c r="G64" s="5"/>
      <c r="H64" s="5"/>
      <c r="I64" s="5"/>
      <c r="J64" s="5"/>
      <c r="K64" s="2"/>
    </row>
    <row r="65" spans="1:11" ht="28.5" customHeight="1" x14ac:dyDescent="0.2">
      <c r="A65" s="26" t="s">
        <v>45</v>
      </c>
      <c r="B65" s="23" t="s">
        <v>46</v>
      </c>
      <c r="C65" s="23"/>
      <c r="D65" s="26"/>
      <c r="E65" s="5">
        <f>E66</f>
        <v>5600</v>
      </c>
      <c r="F65" s="5">
        <f t="shared" ref="F65:J65" si="14">F66</f>
        <v>3035.3081100000004</v>
      </c>
      <c r="G65" s="5">
        <f t="shared" si="14"/>
        <v>4292.5</v>
      </c>
      <c r="H65" s="5">
        <f t="shared" si="14"/>
        <v>5290</v>
      </c>
      <c r="I65" s="5">
        <f t="shared" si="14"/>
        <v>5702.6</v>
      </c>
      <c r="J65" s="5">
        <f t="shared" si="14"/>
        <v>6107.5</v>
      </c>
      <c r="K65" s="2"/>
    </row>
    <row r="66" spans="1:11" ht="56.85" customHeight="1" x14ac:dyDescent="0.2">
      <c r="A66" s="26" t="s">
        <v>47</v>
      </c>
      <c r="B66" s="23" t="s">
        <v>48</v>
      </c>
      <c r="C66" s="23"/>
      <c r="D66" s="26"/>
      <c r="E66" s="5">
        <f>E67</f>
        <v>5600</v>
      </c>
      <c r="F66" s="5">
        <f t="shared" ref="F66:J66" si="15">F67</f>
        <v>3035.3081100000004</v>
      </c>
      <c r="G66" s="5">
        <f t="shared" si="15"/>
        <v>4292.5</v>
      </c>
      <c r="H66" s="5">
        <f t="shared" si="15"/>
        <v>5290</v>
      </c>
      <c r="I66" s="5">
        <f t="shared" si="15"/>
        <v>5702.6</v>
      </c>
      <c r="J66" s="5">
        <f t="shared" si="15"/>
        <v>6107.5</v>
      </c>
      <c r="K66" s="2"/>
    </row>
    <row r="67" spans="1:11" ht="56.85" customHeight="1" x14ac:dyDescent="0.2">
      <c r="A67" s="26" t="s">
        <v>47</v>
      </c>
      <c r="B67" s="23" t="s">
        <v>49</v>
      </c>
      <c r="C67" s="28" t="s">
        <v>376</v>
      </c>
      <c r="D67" s="26" t="s">
        <v>305</v>
      </c>
      <c r="E67" s="5">
        <v>5600</v>
      </c>
      <c r="F67" s="5">
        <f>F68+F69</f>
        <v>3035.3081100000004</v>
      </c>
      <c r="G67" s="5">
        <v>4292.5</v>
      </c>
      <c r="H67" s="5">
        <v>5290</v>
      </c>
      <c r="I67" s="5">
        <v>5702.6</v>
      </c>
      <c r="J67" s="5">
        <v>6107.5</v>
      </c>
      <c r="K67" s="2"/>
    </row>
    <row r="68" spans="1:11" ht="75" customHeight="1" x14ac:dyDescent="0.2">
      <c r="A68" s="26" t="s">
        <v>377</v>
      </c>
      <c r="B68" s="23" t="s">
        <v>433</v>
      </c>
      <c r="C68" s="28" t="s">
        <v>378</v>
      </c>
      <c r="D68" s="26" t="s">
        <v>305</v>
      </c>
      <c r="E68" s="5"/>
      <c r="F68" s="5">
        <f>3014097.27/1000</f>
        <v>3014.0972700000002</v>
      </c>
      <c r="G68" s="5"/>
      <c r="H68" s="5"/>
      <c r="I68" s="5"/>
      <c r="J68" s="5"/>
      <c r="K68" s="2"/>
    </row>
    <row r="69" spans="1:11" ht="57" customHeight="1" x14ac:dyDescent="0.2">
      <c r="A69" s="26" t="s">
        <v>379</v>
      </c>
      <c r="B69" s="28" t="s">
        <v>434</v>
      </c>
      <c r="C69" s="28" t="s">
        <v>380</v>
      </c>
      <c r="D69" s="26" t="s">
        <v>305</v>
      </c>
      <c r="E69" s="5"/>
      <c r="F69" s="5">
        <f>21210.84/1000</f>
        <v>21.210840000000001</v>
      </c>
      <c r="G69" s="5"/>
      <c r="H69" s="5"/>
      <c r="I69" s="5"/>
      <c r="J69" s="5"/>
      <c r="K69" s="2"/>
    </row>
    <row r="70" spans="1:11" ht="28.5" customHeight="1" x14ac:dyDescent="0.2">
      <c r="A70" s="11" t="s">
        <v>50</v>
      </c>
      <c r="B70" s="12" t="s">
        <v>51</v>
      </c>
      <c r="C70" s="12"/>
      <c r="D70" s="11"/>
      <c r="E70" s="13">
        <f>E71</f>
        <v>38600</v>
      </c>
      <c r="F70" s="13">
        <f t="shared" ref="F70:J70" si="16">F71</f>
        <v>10965.636779999999</v>
      </c>
      <c r="G70" s="13">
        <f t="shared" si="16"/>
        <v>38600</v>
      </c>
      <c r="H70" s="13">
        <f t="shared" si="16"/>
        <v>42500</v>
      </c>
      <c r="I70" s="13">
        <f t="shared" si="16"/>
        <v>43650</v>
      </c>
      <c r="J70" s="13">
        <f t="shared" si="16"/>
        <v>45000</v>
      </c>
      <c r="K70" s="1"/>
    </row>
    <row r="71" spans="1:11" ht="28.5" customHeight="1" x14ac:dyDescent="0.2">
      <c r="A71" s="26" t="s">
        <v>52</v>
      </c>
      <c r="B71" s="23" t="s">
        <v>53</v>
      </c>
      <c r="C71" s="23"/>
      <c r="D71" s="26"/>
      <c r="E71" s="5">
        <f t="shared" ref="E71:J71" si="17">E72+E78</f>
        <v>38600</v>
      </c>
      <c r="F71" s="5">
        <f t="shared" si="17"/>
        <v>10965.636779999999</v>
      </c>
      <c r="G71" s="5">
        <f t="shared" si="17"/>
        <v>38600</v>
      </c>
      <c r="H71" s="5">
        <f t="shared" si="17"/>
        <v>42500</v>
      </c>
      <c r="I71" s="5">
        <f t="shared" si="17"/>
        <v>43650</v>
      </c>
      <c r="J71" s="5">
        <f t="shared" si="17"/>
        <v>45000</v>
      </c>
      <c r="K71" s="2"/>
    </row>
    <row r="72" spans="1:11" ht="28.5" customHeight="1" x14ac:dyDescent="0.2">
      <c r="A72" s="26" t="s">
        <v>54</v>
      </c>
      <c r="B72" s="23" t="s">
        <v>55</v>
      </c>
      <c r="C72" s="23"/>
      <c r="D72" s="26"/>
      <c r="E72" s="5">
        <f>E73</f>
        <v>2586.1999999999998</v>
      </c>
      <c r="F72" s="5">
        <f t="shared" ref="F72:J72" si="18">F73</f>
        <v>3098.10079</v>
      </c>
      <c r="G72" s="5">
        <f t="shared" si="18"/>
        <v>3098.1</v>
      </c>
      <c r="H72" s="5">
        <f t="shared" si="18"/>
        <v>2975</v>
      </c>
      <c r="I72" s="5">
        <f t="shared" si="18"/>
        <v>3055.5</v>
      </c>
      <c r="J72" s="5">
        <f t="shared" si="18"/>
        <v>3150</v>
      </c>
      <c r="K72" s="2"/>
    </row>
    <row r="73" spans="1:11" ht="28.5" customHeight="1" x14ac:dyDescent="0.2">
      <c r="A73" s="26" t="s">
        <v>54</v>
      </c>
      <c r="B73" s="23" t="s">
        <v>56</v>
      </c>
      <c r="C73" s="28" t="s">
        <v>384</v>
      </c>
      <c r="D73" s="26" t="s">
        <v>305</v>
      </c>
      <c r="E73" s="5">
        <v>2586.1999999999998</v>
      </c>
      <c r="F73" s="5">
        <f>F74+F75+F76+F77</f>
        <v>3098.10079</v>
      </c>
      <c r="G73" s="5">
        <v>3098.1</v>
      </c>
      <c r="H73" s="5">
        <v>2975</v>
      </c>
      <c r="I73" s="5">
        <v>3055.5</v>
      </c>
      <c r="J73" s="5">
        <v>3150</v>
      </c>
      <c r="K73" s="2"/>
    </row>
    <row r="74" spans="1:11" ht="60.75" customHeight="1" x14ac:dyDescent="0.2">
      <c r="A74" s="26" t="s">
        <v>385</v>
      </c>
      <c r="B74" s="28" t="s">
        <v>435</v>
      </c>
      <c r="C74" s="28" t="s">
        <v>386</v>
      </c>
      <c r="D74" s="26" t="s">
        <v>305</v>
      </c>
      <c r="E74" s="5"/>
      <c r="F74" s="5">
        <f>2956512.95/1000</f>
        <v>2956.5129500000003</v>
      </c>
      <c r="G74" s="5"/>
      <c r="H74" s="5"/>
      <c r="I74" s="5"/>
      <c r="J74" s="5"/>
      <c r="K74" s="2"/>
    </row>
    <row r="75" spans="1:11" ht="35.25" customHeight="1" x14ac:dyDescent="0.2">
      <c r="A75" s="26" t="s">
        <v>387</v>
      </c>
      <c r="B75" s="28" t="s">
        <v>436</v>
      </c>
      <c r="C75" s="28" t="s">
        <v>388</v>
      </c>
      <c r="D75" s="26" t="s">
        <v>305</v>
      </c>
      <c r="E75" s="5"/>
      <c r="F75" s="5">
        <f>138461.21/1000</f>
        <v>138.46120999999999</v>
      </c>
      <c r="G75" s="5"/>
      <c r="H75" s="5"/>
      <c r="I75" s="5"/>
      <c r="J75" s="5"/>
      <c r="K75" s="2"/>
    </row>
    <row r="76" spans="1:11" ht="53.25" customHeight="1" x14ac:dyDescent="0.2">
      <c r="A76" s="26" t="s">
        <v>391</v>
      </c>
      <c r="B76" s="28" t="s">
        <v>437</v>
      </c>
      <c r="C76" s="28" t="s">
        <v>392</v>
      </c>
      <c r="D76" s="26" t="s">
        <v>305</v>
      </c>
      <c r="E76" s="5"/>
      <c r="F76" s="5">
        <f>3108.8/1000</f>
        <v>3.1088</v>
      </c>
      <c r="G76" s="5"/>
      <c r="H76" s="5"/>
      <c r="I76" s="5"/>
      <c r="J76" s="5"/>
      <c r="K76" s="2"/>
    </row>
    <row r="77" spans="1:11" ht="35.25" customHeight="1" x14ac:dyDescent="0.2">
      <c r="A77" s="26" t="s">
        <v>389</v>
      </c>
      <c r="B77" s="28" t="s">
        <v>438</v>
      </c>
      <c r="C77" s="28" t="s">
        <v>390</v>
      </c>
      <c r="D77" s="26" t="s">
        <v>305</v>
      </c>
      <c r="E77" s="5"/>
      <c r="F77" s="31">
        <f>17.83/1000</f>
        <v>1.7829999999999999E-2</v>
      </c>
      <c r="G77" s="5"/>
      <c r="H77" s="5"/>
      <c r="I77" s="5"/>
      <c r="J77" s="5"/>
      <c r="K77" s="2"/>
    </row>
    <row r="78" spans="1:11" ht="28.5" customHeight="1" x14ac:dyDescent="0.2">
      <c r="A78" s="26" t="s">
        <v>57</v>
      </c>
      <c r="B78" s="23" t="s">
        <v>58</v>
      </c>
      <c r="C78" s="23"/>
      <c r="D78" s="26"/>
      <c r="E78" s="5">
        <f>E79</f>
        <v>36013.800000000003</v>
      </c>
      <c r="F78" s="5">
        <f t="shared" ref="F78:J78" si="19">F79</f>
        <v>7867.5359899999994</v>
      </c>
      <c r="G78" s="5">
        <f t="shared" si="19"/>
        <v>35501.9</v>
      </c>
      <c r="H78" s="5">
        <f t="shared" si="19"/>
        <v>39525</v>
      </c>
      <c r="I78" s="5">
        <f t="shared" si="19"/>
        <v>40594.5</v>
      </c>
      <c r="J78" s="5">
        <f t="shared" si="19"/>
        <v>41850</v>
      </c>
      <c r="K78" s="2"/>
    </row>
    <row r="79" spans="1:11" ht="28.5" customHeight="1" x14ac:dyDescent="0.2">
      <c r="A79" s="26" t="s">
        <v>57</v>
      </c>
      <c r="B79" s="23" t="s">
        <v>59</v>
      </c>
      <c r="C79" s="28" t="s">
        <v>393</v>
      </c>
      <c r="D79" s="26" t="s">
        <v>305</v>
      </c>
      <c r="E79" s="5">
        <v>36013.800000000003</v>
      </c>
      <c r="F79" s="5">
        <f>F80+F81</f>
        <v>7867.5359899999994</v>
      </c>
      <c r="G79" s="5">
        <v>35501.9</v>
      </c>
      <c r="H79" s="5">
        <v>39525</v>
      </c>
      <c r="I79" s="5">
        <v>40594.5</v>
      </c>
      <c r="J79" s="5">
        <v>41850</v>
      </c>
      <c r="K79" s="2"/>
    </row>
    <row r="80" spans="1:11" ht="65.25" customHeight="1" x14ac:dyDescent="0.2">
      <c r="A80" s="26" t="s">
        <v>396</v>
      </c>
      <c r="B80" s="23" t="s">
        <v>439</v>
      </c>
      <c r="C80" s="28" t="s">
        <v>397</v>
      </c>
      <c r="D80" s="26" t="s">
        <v>305</v>
      </c>
      <c r="E80" s="5"/>
      <c r="F80" s="5">
        <f>7496956.81/1000</f>
        <v>7496.9568099999997</v>
      </c>
      <c r="G80" s="5"/>
      <c r="H80" s="5"/>
      <c r="I80" s="5"/>
      <c r="J80" s="5"/>
      <c r="K80" s="2"/>
    </row>
    <row r="81" spans="1:11" ht="28.5" customHeight="1" x14ac:dyDescent="0.2">
      <c r="A81" s="26" t="s">
        <v>394</v>
      </c>
      <c r="B81" s="23" t="s">
        <v>440</v>
      </c>
      <c r="C81" s="28" t="s">
        <v>395</v>
      </c>
      <c r="D81" s="26" t="s">
        <v>305</v>
      </c>
      <c r="E81" s="5"/>
      <c r="F81" s="5">
        <f>370579.18/1000</f>
        <v>370.57918000000001</v>
      </c>
      <c r="G81" s="5"/>
      <c r="H81" s="5"/>
      <c r="I81" s="5"/>
      <c r="J81" s="5"/>
      <c r="K81" s="2"/>
    </row>
    <row r="82" spans="1:11" s="6" customFormat="1" ht="28.5" customHeight="1" x14ac:dyDescent="0.2">
      <c r="A82" s="11" t="s">
        <v>60</v>
      </c>
      <c r="B82" s="12" t="s">
        <v>61</v>
      </c>
      <c r="C82" s="12"/>
      <c r="D82" s="11"/>
      <c r="E82" s="13">
        <f t="shared" ref="E82:J82" si="20">E83+E89+E93</f>
        <v>13274.199999999999</v>
      </c>
      <c r="F82" s="13">
        <f t="shared" si="20"/>
        <v>8416.9365199999993</v>
      </c>
      <c r="G82" s="13">
        <f t="shared" si="20"/>
        <v>11492.6</v>
      </c>
      <c r="H82" s="13">
        <f t="shared" si="20"/>
        <v>11350</v>
      </c>
      <c r="I82" s="13">
        <f t="shared" si="20"/>
        <v>11724.599999999999</v>
      </c>
      <c r="J82" s="13">
        <f t="shared" si="20"/>
        <v>12088.1</v>
      </c>
      <c r="K82" s="4"/>
    </row>
    <row r="83" spans="1:11" ht="42.75" customHeight="1" x14ac:dyDescent="0.2">
      <c r="A83" s="26" t="s">
        <v>62</v>
      </c>
      <c r="B83" s="23" t="s">
        <v>63</v>
      </c>
      <c r="C83" s="23"/>
      <c r="D83" s="26"/>
      <c r="E83" s="5">
        <f>E84</f>
        <v>10704.3</v>
      </c>
      <c r="F83" s="5">
        <f t="shared" ref="F83:J83" si="21">F84</f>
        <v>6492.6675899999991</v>
      </c>
      <c r="G83" s="5">
        <f t="shared" si="21"/>
        <v>8922.7000000000007</v>
      </c>
      <c r="H83" s="5">
        <f t="shared" si="21"/>
        <v>8798.1</v>
      </c>
      <c r="I83" s="5">
        <f t="shared" si="21"/>
        <v>9155.1</v>
      </c>
      <c r="J83" s="5">
        <f t="shared" si="21"/>
        <v>9518.7000000000007</v>
      </c>
      <c r="K83" s="2"/>
    </row>
    <row r="84" spans="1:11" ht="71.099999999999994" customHeight="1" x14ac:dyDescent="0.2">
      <c r="A84" s="26" t="s">
        <v>64</v>
      </c>
      <c r="B84" s="23" t="s">
        <v>65</v>
      </c>
      <c r="C84" s="23"/>
      <c r="D84" s="26"/>
      <c r="E84" s="5">
        <f>E85</f>
        <v>10704.3</v>
      </c>
      <c r="F84" s="5">
        <f>F85</f>
        <v>6492.6675899999991</v>
      </c>
      <c r="G84" s="5">
        <f t="shared" ref="G84:J84" si="22">G85</f>
        <v>8922.7000000000007</v>
      </c>
      <c r="H84" s="5">
        <f t="shared" si="22"/>
        <v>8798.1</v>
      </c>
      <c r="I84" s="5">
        <f t="shared" si="22"/>
        <v>9155.1</v>
      </c>
      <c r="J84" s="5">
        <f t="shared" si="22"/>
        <v>9518.7000000000007</v>
      </c>
      <c r="K84" s="2"/>
    </row>
    <row r="85" spans="1:11" ht="71.099999999999994" customHeight="1" x14ac:dyDescent="0.2">
      <c r="A85" s="26" t="s">
        <v>64</v>
      </c>
      <c r="B85" s="23" t="s">
        <v>66</v>
      </c>
      <c r="C85" s="28" t="s">
        <v>398</v>
      </c>
      <c r="D85" s="26" t="s">
        <v>305</v>
      </c>
      <c r="E85" s="5">
        <v>10704.3</v>
      </c>
      <c r="F85" s="5">
        <f>F86+F87+F88</f>
        <v>6492.6675899999991</v>
      </c>
      <c r="G85" s="5">
        <v>8922.7000000000007</v>
      </c>
      <c r="H85" s="5">
        <v>8798.1</v>
      </c>
      <c r="I85" s="5">
        <v>9155.1</v>
      </c>
      <c r="J85" s="5">
        <v>9518.7000000000007</v>
      </c>
      <c r="K85" s="2"/>
    </row>
    <row r="86" spans="1:11" ht="71.099999999999994" customHeight="1" x14ac:dyDescent="0.2">
      <c r="A86" s="26" t="s">
        <v>401</v>
      </c>
      <c r="B86" s="23" t="s">
        <v>441</v>
      </c>
      <c r="C86" s="28" t="s">
        <v>402</v>
      </c>
      <c r="D86" s="26" t="s">
        <v>305</v>
      </c>
      <c r="E86" s="5"/>
      <c r="F86" s="5">
        <f>6290619.21/1000</f>
        <v>6290.6192099999998</v>
      </c>
      <c r="G86" s="5"/>
      <c r="H86" s="5"/>
      <c r="I86" s="5"/>
      <c r="J86" s="5"/>
      <c r="K86" s="2"/>
    </row>
    <row r="87" spans="1:11" ht="86.25" customHeight="1" x14ac:dyDescent="0.2">
      <c r="A87" s="26" t="s">
        <v>403</v>
      </c>
      <c r="B87" s="23" t="s">
        <v>442</v>
      </c>
      <c r="C87" s="28" t="s">
        <v>404</v>
      </c>
      <c r="D87" s="26" t="s">
        <v>305</v>
      </c>
      <c r="E87" s="5"/>
      <c r="F87" s="5">
        <f>202724.38/1000</f>
        <v>202.72438</v>
      </c>
      <c r="G87" s="5"/>
      <c r="H87" s="5"/>
      <c r="I87" s="5"/>
      <c r="J87" s="5"/>
      <c r="K87" s="2"/>
    </row>
    <row r="88" spans="1:11" ht="71.099999999999994" customHeight="1" x14ac:dyDescent="0.2">
      <c r="A88" s="26" t="s">
        <v>399</v>
      </c>
      <c r="B88" s="23" t="s">
        <v>443</v>
      </c>
      <c r="C88" s="28" t="s">
        <v>400</v>
      </c>
      <c r="D88" s="26" t="s">
        <v>305</v>
      </c>
      <c r="E88" s="5"/>
      <c r="F88" s="5">
        <f>-676/1000</f>
        <v>-0.67600000000000005</v>
      </c>
      <c r="G88" s="5"/>
      <c r="H88" s="5"/>
      <c r="I88" s="5"/>
      <c r="J88" s="5"/>
      <c r="K88" s="2"/>
    </row>
    <row r="89" spans="1:11" s="6" customFormat="1" ht="99.6" customHeight="1" x14ac:dyDescent="0.2">
      <c r="A89" s="26" t="s">
        <v>67</v>
      </c>
      <c r="B89" s="23" t="s">
        <v>68</v>
      </c>
      <c r="C89" s="23"/>
      <c r="D89" s="26"/>
      <c r="E89" s="5">
        <f>E90</f>
        <v>24.3</v>
      </c>
      <c r="F89" s="5">
        <f t="shared" ref="F89:J89" si="23">F90</f>
        <v>18.899999999999999</v>
      </c>
      <c r="G89" s="5">
        <v>24.3</v>
      </c>
      <c r="H89" s="5">
        <f t="shared" si="23"/>
        <v>22.5</v>
      </c>
      <c r="I89" s="5">
        <f t="shared" si="23"/>
        <v>24.3</v>
      </c>
      <c r="J89" s="5">
        <f t="shared" si="23"/>
        <v>27</v>
      </c>
      <c r="K89" s="3"/>
    </row>
    <row r="90" spans="1:11" ht="99.6" customHeight="1" x14ac:dyDescent="0.2">
      <c r="A90" s="26" t="s">
        <v>67</v>
      </c>
      <c r="B90" s="23" t="s">
        <v>69</v>
      </c>
      <c r="C90" s="28" t="s">
        <v>444</v>
      </c>
      <c r="D90" s="26" t="s">
        <v>445</v>
      </c>
      <c r="E90" s="5">
        <v>24.3</v>
      </c>
      <c r="F90" s="5">
        <f>F91+F92</f>
        <v>18.899999999999999</v>
      </c>
      <c r="G90" s="5">
        <v>0</v>
      </c>
      <c r="H90" s="5">
        <v>22.5</v>
      </c>
      <c r="I90" s="5">
        <v>24.3</v>
      </c>
      <c r="J90" s="5">
        <v>27</v>
      </c>
      <c r="K90" s="2"/>
    </row>
    <row r="91" spans="1:11" ht="151.5" customHeight="1" x14ac:dyDescent="0.2">
      <c r="A91" s="26" t="s">
        <v>458</v>
      </c>
      <c r="B91" s="23" t="s">
        <v>459</v>
      </c>
      <c r="C91" s="28" t="s">
        <v>460</v>
      </c>
      <c r="D91" s="26" t="s">
        <v>445</v>
      </c>
      <c r="E91" s="5"/>
      <c r="F91" s="5">
        <f>18000/1000</f>
        <v>18</v>
      </c>
      <c r="G91" s="5"/>
      <c r="H91" s="5"/>
      <c r="I91" s="5"/>
      <c r="J91" s="5"/>
      <c r="K91" s="2"/>
    </row>
    <row r="92" spans="1:11" ht="151.5" customHeight="1" x14ac:dyDescent="0.2">
      <c r="A92" s="26" t="s">
        <v>461</v>
      </c>
      <c r="B92" s="23" t="s">
        <v>462</v>
      </c>
      <c r="C92" s="28" t="s">
        <v>463</v>
      </c>
      <c r="D92" s="26" t="s">
        <v>445</v>
      </c>
      <c r="E92" s="5"/>
      <c r="F92" s="5">
        <f>900/1000</f>
        <v>0.9</v>
      </c>
      <c r="G92" s="5"/>
      <c r="H92" s="5"/>
      <c r="I92" s="5"/>
      <c r="J92" s="5"/>
      <c r="K92" s="2"/>
    </row>
    <row r="93" spans="1:11" s="6" customFormat="1" ht="53.25" customHeight="1" x14ac:dyDescent="0.2">
      <c r="A93" s="26" t="s">
        <v>70</v>
      </c>
      <c r="B93" s="23" t="s">
        <v>71</v>
      </c>
      <c r="C93" s="23"/>
      <c r="D93" s="26"/>
      <c r="E93" s="5">
        <f t="shared" ref="E93:J93" si="24">E94+E96+E100+E104</f>
        <v>2545.6</v>
      </c>
      <c r="F93" s="5">
        <f t="shared" si="24"/>
        <v>1905.3689300000001</v>
      </c>
      <c r="G93" s="5">
        <f t="shared" si="24"/>
        <v>2545.6</v>
      </c>
      <c r="H93" s="5">
        <f t="shared" si="24"/>
        <v>2529.4</v>
      </c>
      <c r="I93" s="5">
        <f t="shared" si="24"/>
        <v>2545.1999999999998</v>
      </c>
      <c r="J93" s="5">
        <f t="shared" si="24"/>
        <v>2542.4</v>
      </c>
      <c r="K93" s="3"/>
    </row>
    <row r="94" spans="1:11" ht="85.35" customHeight="1" x14ac:dyDescent="0.2">
      <c r="A94" s="26" t="s">
        <v>72</v>
      </c>
      <c r="B94" s="23" t="s">
        <v>73</v>
      </c>
      <c r="C94" s="23"/>
      <c r="D94" s="26"/>
      <c r="E94" s="5">
        <f>E95</f>
        <v>1795.4</v>
      </c>
      <c r="F94" s="5">
        <f t="shared" ref="F94:J94" si="25">F95</f>
        <v>1549.32393</v>
      </c>
      <c r="G94" s="5">
        <f t="shared" si="25"/>
        <v>1795.4</v>
      </c>
      <c r="H94" s="5">
        <f t="shared" si="25"/>
        <v>2031.1</v>
      </c>
      <c r="I94" s="5">
        <f t="shared" si="25"/>
        <v>2036.1</v>
      </c>
      <c r="J94" s="5">
        <f t="shared" si="25"/>
        <v>2033.4</v>
      </c>
      <c r="K94" s="2"/>
    </row>
    <row r="95" spans="1:11" ht="85.35" customHeight="1" x14ac:dyDescent="0.2">
      <c r="A95" s="26" t="s">
        <v>72</v>
      </c>
      <c r="B95" s="23" t="s">
        <v>74</v>
      </c>
      <c r="C95" s="28" t="s">
        <v>446</v>
      </c>
      <c r="D95" s="26" t="s">
        <v>75</v>
      </c>
      <c r="E95" s="5">
        <v>1795.4</v>
      </c>
      <c r="F95" s="5">
        <f>1549323.93/1000</f>
        <v>1549.32393</v>
      </c>
      <c r="G95" s="5">
        <v>1795.4</v>
      </c>
      <c r="H95" s="5">
        <v>2031.1</v>
      </c>
      <c r="I95" s="5">
        <v>2036.1</v>
      </c>
      <c r="J95" s="5">
        <v>2033.4</v>
      </c>
      <c r="K95" s="2"/>
    </row>
    <row r="96" spans="1:11" ht="42.75" customHeight="1" x14ac:dyDescent="0.2">
      <c r="A96" s="26" t="s">
        <v>76</v>
      </c>
      <c r="B96" s="23" t="s">
        <v>77</v>
      </c>
      <c r="C96" s="23"/>
      <c r="D96" s="26"/>
      <c r="E96" s="5">
        <f>E97</f>
        <v>325.5</v>
      </c>
      <c r="F96" s="5">
        <f>F98+F99</f>
        <v>246.64499999999998</v>
      </c>
      <c r="G96" s="5">
        <f t="shared" ref="G96:J96" si="26">G97</f>
        <v>325.5</v>
      </c>
      <c r="H96" s="5">
        <f t="shared" si="26"/>
        <v>313.3</v>
      </c>
      <c r="I96" s="5">
        <f t="shared" si="26"/>
        <v>324.10000000000002</v>
      </c>
      <c r="J96" s="5">
        <f t="shared" si="26"/>
        <v>324</v>
      </c>
      <c r="K96" s="2"/>
    </row>
    <row r="97" spans="1:11" ht="42.75" customHeight="1" x14ac:dyDescent="0.2">
      <c r="A97" s="26" t="s">
        <v>76</v>
      </c>
      <c r="B97" s="23" t="s">
        <v>78</v>
      </c>
      <c r="C97" s="28" t="s">
        <v>447</v>
      </c>
      <c r="D97" s="26" t="s">
        <v>75</v>
      </c>
      <c r="E97" s="5">
        <v>325.5</v>
      </c>
      <c r="F97" s="5">
        <v>0</v>
      </c>
      <c r="G97" s="5">
        <v>325.5</v>
      </c>
      <c r="H97" s="5">
        <v>313.3</v>
      </c>
      <c r="I97" s="5">
        <v>324.10000000000002</v>
      </c>
      <c r="J97" s="5">
        <v>324</v>
      </c>
      <c r="K97" s="2"/>
    </row>
    <row r="98" spans="1:11" ht="75" customHeight="1" x14ac:dyDescent="0.2">
      <c r="A98" s="26" t="s">
        <v>448</v>
      </c>
      <c r="B98" s="23" t="s">
        <v>449</v>
      </c>
      <c r="C98" s="28" t="s">
        <v>450</v>
      </c>
      <c r="D98" s="26" t="s">
        <v>445</v>
      </c>
      <c r="E98" s="5"/>
      <c r="F98" s="5">
        <f>189945/1000</f>
        <v>189.94499999999999</v>
      </c>
      <c r="G98" s="5"/>
      <c r="H98" s="5"/>
      <c r="I98" s="5"/>
      <c r="J98" s="5"/>
      <c r="K98" s="2"/>
    </row>
    <row r="99" spans="1:11" ht="88.5" customHeight="1" x14ac:dyDescent="0.2">
      <c r="A99" s="26" t="s">
        <v>451</v>
      </c>
      <c r="B99" s="23" t="s">
        <v>452</v>
      </c>
      <c r="C99" s="28" t="s">
        <v>453</v>
      </c>
      <c r="D99" s="26" t="s">
        <v>445</v>
      </c>
      <c r="E99" s="5"/>
      <c r="F99" s="5">
        <f>56700/1000</f>
        <v>56.7</v>
      </c>
      <c r="G99" s="5"/>
      <c r="H99" s="5"/>
      <c r="I99" s="5"/>
      <c r="J99" s="5"/>
      <c r="K99" s="2"/>
    </row>
    <row r="100" spans="1:11" s="6" customFormat="1" ht="76.5" x14ac:dyDescent="0.2">
      <c r="A100" s="26" t="s">
        <v>79</v>
      </c>
      <c r="B100" s="23" t="s">
        <v>80</v>
      </c>
      <c r="C100" s="23"/>
      <c r="D100" s="26"/>
      <c r="E100" s="5">
        <f>E101</f>
        <v>414.7</v>
      </c>
      <c r="F100" s="5">
        <f t="shared" ref="F100:J102" si="27">F101</f>
        <v>104.4</v>
      </c>
      <c r="G100" s="5">
        <f t="shared" si="27"/>
        <v>414.7</v>
      </c>
      <c r="H100" s="5">
        <f t="shared" si="27"/>
        <v>175</v>
      </c>
      <c r="I100" s="5">
        <f t="shared" si="27"/>
        <v>175</v>
      </c>
      <c r="J100" s="5">
        <f t="shared" si="27"/>
        <v>175</v>
      </c>
      <c r="K100" s="3"/>
    </row>
    <row r="101" spans="1:11" ht="89.25" x14ac:dyDescent="0.2">
      <c r="A101" s="24" t="s">
        <v>81</v>
      </c>
      <c r="B101" s="23" t="s">
        <v>82</v>
      </c>
      <c r="C101" s="23"/>
      <c r="D101" s="26"/>
      <c r="E101" s="5">
        <f>E102</f>
        <v>414.7</v>
      </c>
      <c r="F101" s="5">
        <f t="shared" si="27"/>
        <v>104.4</v>
      </c>
      <c r="G101" s="5">
        <f t="shared" si="27"/>
        <v>414.7</v>
      </c>
      <c r="H101" s="5">
        <f t="shared" si="27"/>
        <v>175</v>
      </c>
      <c r="I101" s="5">
        <f t="shared" si="27"/>
        <v>175</v>
      </c>
      <c r="J101" s="5">
        <f t="shared" si="27"/>
        <v>175</v>
      </c>
      <c r="K101" s="2"/>
    </row>
    <row r="102" spans="1:11" ht="102" x14ac:dyDescent="0.2">
      <c r="A102" s="24" t="s">
        <v>83</v>
      </c>
      <c r="B102" s="23" t="s">
        <v>84</v>
      </c>
      <c r="C102" s="23"/>
      <c r="D102" s="26"/>
      <c r="E102" s="5">
        <f>E103</f>
        <v>414.7</v>
      </c>
      <c r="F102" s="5">
        <f t="shared" si="27"/>
        <v>104.4</v>
      </c>
      <c r="G102" s="5">
        <f t="shared" si="27"/>
        <v>414.7</v>
      </c>
      <c r="H102" s="5">
        <f t="shared" si="27"/>
        <v>175</v>
      </c>
      <c r="I102" s="5">
        <f t="shared" si="27"/>
        <v>175</v>
      </c>
      <c r="J102" s="5">
        <f t="shared" si="27"/>
        <v>175</v>
      </c>
      <c r="K102" s="2"/>
    </row>
    <row r="103" spans="1:11" ht="102" x14ac:dyDescent="0.2">
      <c r="A103" s="24" t="s">
        <v>83</v>
      </c>
      <c r="B103" s="23" t="s">
        <v>85</v>
      </c>
      <c r="C103" s="28" t="s">
        <v>454</v>
      </c>
      <c r="D103" s="26" t="s">
        <v>445</v>
      </c>
      <c r="E103" s="5">
        <v>414.7</v>
      </c>
      <c r="F103" s="5">
        <v>104.4</v>
      </c>
      <c r="G103" s="5">
        <v>414.7</v>
      </c>
      <c r="H103" s="5">
        <v>175</v>
      </c>
      <c r="I103" s="5">
        <v>175</v>
      </c>
      <c r="J103" s="5">
        <v>175</v>
      </c>
      <c r="K103" s="2"/>
    </row>
    <row r="104" spans="1:11" s="6" customFormat="1" ht="42.75" customHeight="1" x14ac:dyDescent="0.2">
      <c r="A104" s="26" t="s">
        <v>86</v>
      </c>
      <c r="B104" s="23" t="s">
        <v>87</v>
      </c>
      <c r="C104" s="23"/>
      <c r="D104" s="26"/>
      <c r="E104" s="5">
        <f>E105</f>
        <v>10</v>
      </c>
      <c r="F104" s="5">
        <f t="shared" ref="F104:J104" si="28">F105</f>
        <v>5</v>
      </c>
      <c r="G104" s="5">
        <f t="shared" si="28"/>
        <v>10</v>
      </c>
      <c r="H104" s="5">
        <f t="shared" si="28"/>
        <v>10</v>
      </c>
      <c r="I104" s="5">
        <f t="shared" si="28"/>
        <v>10</v>
      </c>
      <c r="J104" s="5">
        <f t="shared" si="28"/>
        <v>10</v>
      </c>
      <c r="K104" s="3"/>
    </row>
    <row r="105" spans="1:11" ht="42.75" customHeight="1" x14ac:dyDescent="0.2">
      <c r="A105" s="26" t="s">
        <v>86</v>
      </c>
      <c r="B105" s="23" t="s">
        <v>88</v>
      </c>
      <c r="C105" s="28" t="s">
        <v>455</v>
      </c>
      <c r="D105" s="26" t="s">
        <v>89</v>
      </c>
      <c r="E105" s="5">
        <v>10</v>
      </c>
      <c r="F105" s="5">
        <f>F106</f>
        <v>5</v>
      </c>
      <c r="G105" s="5">
        <v>10</v>
      </c>
      <c r="H105" s="5">
        <v>10</v>
      </c>
      <c r="I105" s="5">
        <v>10</v>
      </c>
      <c r="J105" s="5">
        <v>10</v>
      </c>
      <c r="K105" s="2"/>
    </row>
    <row r="106" spans="1:11" ht="42.75" customHeight="1" x14ac:dyDescent="0.2">
      <c r="A106" s="26" t="s">
        <v>86</v>
      </c>
      <c r="B106" s="23" t="s">
        <v>456</v>
      </c>
      <c r="C106" s="28" t="s">
        <v>457</v>
      </c>
      <c r="D106" s="26" t="s">
        <v>89</v>
      </c>
      <c r="E106" s="5"/>
      <c r="F106" s="5">
        <f>5000/1000</f>
        <v>5</v>
      </c>
      <c r="G106" s="5"/>
      <c r="H106" s="5"/>
      <c r="I106" s="5"/>
      <c r="J106" s="5"/>
      <c r="K106" s="2"/>
    </row>
    <row r="107" spans="1:11" ht="56.85" customHeight="1" x14ac:dyDescent="0.2">
      <c r="A107" s="11" t="s">
        <v>90</v>
      </c>
      <c r="B107" s="12" t="s">
        <v>91</v>
      </c>
      <c r="C107" s="12"/>
      <c r="D107" s="11"/>
      <c r="E107" s="13">
        <f>E108</f>
        <v>40703.200000000004</v>
      </c>
      <c r="F107" s="13">
        <f>F108+F123</f>
        <v>33622.771430000008</v>
      </c>
      <c r="G107" s="13">
        <f>G108</f>
        <v>40703.200000000004</v>
      </c>
      <c r="H107" s="13">
        <f>H108</f>
        <v>33594.5</v>
      </c>
      <c r="I107" s="13">
        <f>I108</f>
        <v>34761.1</v>
      </c>
      <c r="J107" s="13">
        <f>J108</f>
        <v>35976.400000000001</v>
      </c>
      <c r="K107" s="1"/>
    </row>
    <row r="108" spans="1:11" ht="128.1" customHeight="1" x14ac:dyDescent="0.2">
      <c r="A108" s="24" t="s">
        <v>92</v>
      </c>
      <c r="B108" s="23" t="s">
        <v>93</v>
      </c>
      <c r="C108" s="23"/>
      <c r="D108" s="26"/>
      <c r="E108" s="5">
        <f>E109+E114+E117+E120+E123</f>
        <v>40703.200000000004</v>
      </c>
      <c r="F108" s="5">
        <f>F109+F114+F117+F120</f>
        <v>33223.421440000006</v>
      </c>
      <c r="G108" s="5">
        <f>G109+G114+G117+G120+G123</f>
        <v>40703.200000000004</v>
      </c>
      <c r="H108" s="5">
        <f>H109+H114+H117+H120+H123</f>
        <v>33594.5</v>
      </c>
      <c r="I108" s="5">
        <f>I109+I114+I117+I120+I123</f>
        <v>34761.1</v>
      </c>
      <c r="J108" s="5">
        <f>J109+J114+J117+J120+J123</f>
        <v>35976.400000000001</v>
      </c>
      <c r="K108" s="2"/>
    </row>
    <row r="109" spans="1:11" ht="85.35" customHeight="1" x14ac:dyDescent="0.2">
      <c r="A109" s="26" t="s">
        <v>94</v>
      </c>
      <c r="B109" s="23" t="s">
        <v>95</v>
      </c>
      <c r="C109" s="23"/>
      <c r="D109" s="26"/>
      <c r="E109" s="5">
        <f t="shared" ref="E109:J109" si="29">E110+E112</f>
        <v>35898.1</v>
      </c>
      <c r="F109" s="5">
        <f t="shared" si="29"/>
        <v>29098.501610000003</v>
      </c>
      <c r="G109" s="5">
        <f t="shared" si="29"/>
        <v>35277.4</v>
      </c>
      <c r="H109" s="5">
        <f t="shared" si="29"/>
        <v>28491.3</v>
      </c>
      <c r="I109" s="5">
        <f t="shared" si="29"/>
        <v>29630</v>
      </c>
      <c r="J109" s="5">
        <f t="shared" si="29"/>
        <v>30816.2</v>
      </c>
      <c r="K109" s="2"/>
    </row>
    <row r="110" spans="1:11" ht="113.85" customHeight="1" x14ac:dyDescent="0.2">
      <c r="A110" s="24" t="s">
        <v>96</v>
      </c>
      <c r="B110" s="23" t="s">
        <v>97</v>
      </c>
      <c r="C110" s="23"/>
      <c r="D110" s="26"/>
      <c r="E110" s="5">
        <f>E111</f>
        <v>34496.400000000001</v>
      </c>
      <c r="F110" s="5">
        <f t="shared" ref="F110:J110" si="30">F111</f>
        <v>27526.185100000002</v>
      </c>
      <c r="G110" s="5">
        <f t="shared" si="30"/>
        <v>33705.1</v>
      </c>
      <c r="H110" s="5">
        <f t="shared" si="30"/>
        <v>27083.5</v>
      </c>
      <c r="I110" s="5">
        <f t="shared" si="30"/>
        <v>28213.9</v>
      </c>
      <c r="J110" s="5">
        <f t="shared" si="30"/>
        <v>29343.5</v>
      </c>
      <c r="K110" s="2"/>
    </row>
    <row r="111" spans="1:11" ht="113.85" customHeight="1" x14ac:dyDescent="0.2">
      <c r="A111" s="24" t="s">
        <v>96</v>
      </c>
      <c r="B111" s="23" t="s">
        <v>98</v>
      </c>
      <c r="C111" s="28" t="s">
        <v>465</v>
      </c>
      <c r="D111" s="26" t="s">
        <v>464</v>
      </c>
      <c r="E111" s="5">
        <v>34496.400000000001</v>
      </c>
      <c r="F111" s="5">
        <f>27526185.1/1000</f>
        <v>27526.185100000002</v>
      </c>
      <c r="G111" s="5">
        <v>33705.1</v>
      </c>
      <c r="H111" s="5">
        <v>27083.5</v>
      </c>
      <c r="I111" s="5">
        <v>28213.9</v>
      </c>
      <c r="J111" s="5">
        <v>29343.5</v>
      </c>
      <c r="K111" s="2"/>
    </row>
    <row r="112" spans="1:11" ht="99.6" customHeight="1" x14ac:dyDescent="0.2">
      <c r="A112" s="24" t="s">
        <v>99</v>
      </c>
      <c r="B112" s="23" t="s">
        <v>100</v>
      </c>
      <c r="C112" s="23"/>
      <c r="D112" s="26"/>
      <c r="E112" s="5">
        <f>E113</f>
        <v>1401.7</v>
      </c>
      <c r="F112" s="5">
        <f t="shared" ref="F112:G112" si="31">F113</f>
        <v>1572.3165100000001</v>
      </c>
      <c r="G112" s="5">
        <f t="shared" si="31"/>
        <v>1572.3</v>
      </c>
      <c r="H112" s="5">
        <v>1407.8</v>
      </c>
      <c r="I112" s="5">
        <v>1416.1</v>
      </c>
      <c r="J112" s="5">
        <v>1472.7</v>
      </c>
      <c r="K112" s="2"/>
    </row>
    <row r="113" spans="1:11" ht="99.6" customHeight="1" x14ac:dyDescent="0.2">
      <c r="A113" s="24" t="s">
        <v>99</v>
      </c>
      <c r="B113" s="23" t="s">
        <v>101</v>
      </c>
      <c r="C113" s="28" t="s">
        <v>485</v>
      </c>
      <c r="D113" s="26" t="s">
        <v>464</v>
      </c>
      <c r="E113" s="5">
        <v>1401.7</v>
      </c>
      <c r="F113" s="5">
        <f>1572316.51/1000</f>
        <v>1572.3165100000001</v>
      </c>
      <c r="G113" s="5">
        <v>1572.3</v>
      </c>
      <c r="H113" s="5">
        <v>1407.8</v>
      </c>
      <c r="I113" s="5">
        <v>1416.1</v>
      </c>
      <c r="J113" s="5">
        <v>1472.7</v>
      </c>
      <c r="K113" s="2"/>
    </row>
    <row r="114" spans="1:11" ht="113.85" customHeight="1" x14ac:dyDescent="0.2">
      <c r="A114" s="24" t="s">
        <v>102</v>
      </c>
      <c r="B114" s="23" t="s">
        <v>103</v>
      </c>
      <c r="C114" s="23"/>
      <c r="D114" s="26"/>
      <c r="E114" s="5">
        <f>E115</f>
        <v>147.80000000000001</v>
      </c>
      <c r="F114" s="5">
        <f t="shared" ref="F114:J114" si="32">F115</f>
        <v>768.52571</v>
      </c>
      <c r="G114" s="5">
        <f t="shared" si="32"/>
        <v>768.5</v>
      </c>
      <c r="H114" s="5">
        <f t="shared" si="32"/>
        <v>156.9</v>
      </c>
      <c r="I114" s="5">
        <f t="shared" si="32"/>
        <v>163.1</v>
      </c>
      <c r="J114" s="5">
        <f t="shared" si="32"/>
        <v>169.6</v>
      </c>
      <c r="K114" s="2"/>
    </row>
    <row r="115" spans="1:11" ht="99.6" customHeight="1" x14ac:dyDescent="0.2">
      <c r="A115" s="26" t="s">
        <v>104</v>
      </c>
      <c r="B115" s="23" t="s">
        <v>105</v>
      </c>
      <c r="C115" s="23"/>
      <c r="D115" s="26"/>
      <c r="E115" s="5">
        <f>E116</f>
        <v>147.80000000000001</v>
      </c>
      <c r="F115" s="5">
        <f t="shared" ref="F115:J115" si="33">F116</f>
        <v>768.52571</v>
      </c>
      <c r="G115" s="5">
        <f t="shared" si="33"/>
        <v>768.5</v>
      </c>
      <c r="H115" s="5">
        <f t="shared" si="33"/>
        <v>156.9</v>
      </c>
      <c r="I115" s="5">
        <f t="shared" si="33"/>
        <v>163.1</v>
      </c>
      <c r="J115" s="5">
        <f t="shared" si="33"/>
        <v>169.6</v>
      </c>
      <c r="K115" s="2"/>
    </row>
    <row r="116" spans="1:11" ht="99.6" customHeight="1" x14ac:dyDescent="0.2">
      <c r="A116" s="26" t="s">
        <v>104</v>
      </c>
      <c r="B116" s="23" t="s">
        <v>106</v>
      </c>
      <c r="C116" s="28" t="s">
        <v>467</v>
      </c>
      <c r="D116" s="26" t="s">
        <v>466</v>
      </c>
      <c r="E116" s="5">
        <v>147.80000000000001</v>
      </c>
      <c r="F116" s="5">
        <f>768525.71/1000</f>
        <v>768.52571</v>
      </c>
      <c r="G116" s="5">
        <v>768.5</v>
      </c>
      <c r="H116" s="5">
        <v>156.9</v>
      </c>
      <c r="I116" s="5">
        <v>163.1</v>
      </c>
      <c r="J116" s="5">
        <v>169.6</v>
      </c>
      <c r="K116" s="2"/>
    </row>
    <row r="117" spans="1:11" ht="99.6" customHeight="1" x14ac:dyDescent="0.2">
      <c r="A117" s="26" t="s">
        <v>472</v>
      </c>
      <c r="B117" s="23" t="s">
        <v>474</v>
      </c>
      <c r="C117" s="28"/>
      <c r="D117" s="26"/>
      <c r="E117" s="5">
        <f>E118</f>
        <v>0</v>
      </c>
      <c r="F117" s="5">
        <f t="shared" ref="F117:J117" si="34">F118</f>
        <v>0.28499999999999998</v>
      </c>
      <c r="G117" s="5">
        <f t="shared" si="34"/>
        <v>0</v>
      </c>
      <c r="H117" s="5">
        <f t="shared" si="34"/>
        <v>0</v>
      </c>
      <c r="I117" s="5">
        <f t="shared" si="34"/>
        <v>0</v>
      </c>
      <c r="J117" s="5">
        <f t="shared" si="34"/>
        <v>0</v>
      </c>
      <c r="K117" s="2"/>
    </row>
    <row r="118" spans="1:11" ht="99.6" customHeight="1" x14ac:dyDescent="0.2">
      <c r="A118" s="26" t="s">
        <v>471</v>
      </c>
      <c r="B118" s="23" t="s">
        <v>473</v>
      </c>
      <c r="C118" s="28"/>
      <c r="D118" s="26"/>
      <c r="E118" s="5">
        <f>E119</f>
        <v>0</v>
      </c>
      <c r="F118" s="5">
        <f t="shared" ref="F118:J118" si="35">F119</f>
        <v>0.28499999999999998</v>
      </c>
      <c r="G118" s="5">
        <f t="shared" si="35"/>
        <v>0</v>
      </c>
      <c r="H118" s="5">
        <f t="shared" si="35"/>
        <v>0</v>
      </c>
      <c r="I118" s="5">
        <f t="shared" si="35"/>
        <v>0</v>
      </c>
      <c r="J118" s="5">
        <f t="shared" si="35"/>
        <v>0</v>
      </c>
      <c r="K118" s="2"/>
    </row>
    <row r="119" spans="1:11" ht="85.5" customHeight="1" x14ac:dyDescent="0.2">
      <c r="A119" s="26" t="s">
        <v>471</v>
      </c>
      <c r="B119" s="23" t="s">
        <v>469</v>
      </c>
      <c r="C119" s="28" t="s">
        <v>470</v>
      </c>
      <c r="D119" s="26" t="s">
        <v>466</v>
      </c>
      <c r="E119" s="5"/>
      <c r="F119" s="5">
        <f>285/1000</f>
        <v>0.28499999999999998</v>
      </c>
      <c r="G119" s="5"/>
      <c r="H119" s="5"/>
      <c r="I119" s="5"/>
      <c r="J119" s="5"/>
      <c r="K119" s="2"/>
    </row>
    <row r="120" spans="1:11" ht="56.85" customHeight="1" x14ac:dyDescent="0.2">
      <c r="A120" s="26" t="s">
        <v>107</v>
      </c>
      <c r="B120" s="23" t="s">
        <v>108</v>
      </c>
      <c r="C120" s="23"/>
      <c r="D120" s="26"/>
      <c r="E120" s="5">
        <f>E121</f>
        <v>4657.3</v>
      </c>
      <c r="F120" s="5">
        <f t="shared" ref="F120:J120" si="36">F121</f>
        <v>3356.1091200000001</v>
      </c>
      <c r="G120" s="5">
        <f t="shared" si="36"/>
        <v>4657.3</v>
      </c>
      <c r="H120" s="5">
        <f t="shared" si="36"/>
        <v>4946.3</v>
      </c>
      <c r="I120" s="5">
        <f t="shared" si="36"/>
        <v>4968</v>
      </c>
      <c r="J120" s="5">
        <f t="shared" si="36"/>
        <v>4990.6000000000004</v>
      </c>
      <c r="K120" s="2"/>
    </row>
    <row r="121" spans="1:11" ht="56.85" customHeight="1" x14ac:dyDescent="0.2">
      <c r="A121" s="26" t="s">
        <v>109</v>
      </c>
      <c r="B121" s="23" t="s">
        <v>110</v>
      </c>
      <c r="C121" s="23"/>
      <c r="D121" s="26"/>
      <c r="E121" s="5">
        <f>E122</f>
        <v>4657.3</v>
      </c>
      <c r="F121" s="5">
        <f t="shared" ref="F121:J121" si="37">F122</f>
        <v>3356.1091200000001</v>
      </c>
      <c r="G121" s="5">
        <f t="shared" si="37"/>
        <v>4657.3</v>
      </c>
      <c r="H121" s="5">
        <f t="shared" si="37"/>
        <v>4946.3</v>
      </c>
      <c r="I121" s="5">
        <f t="shared" si="37"/>
        <v>4968</v>
      </c>
      <c r="J121" s="5">
        <f t="shared" si="37"/>
        <v>4990.6000000000004</v>
      </c>
      <c r="K121" s="2"/>
    </row>
    <row r="122" spans="1:11" ht="56.85" customHeight="1" x14ac:dyDescent="0.2">
      <c r="A122" s="26" t="s">
        <v>109</v>
      </c>
      <c r="B122" s="23" t="s">
        <v>111</v>
      </c>
      <c r="C122" s="28" t="s">
        <v>468</v>
      </c>
      <c r="D122" s="26" t="s">
        <v>466</v>
      </c>
      <c r="E122" s="5">
        <v>4657.3</v>
      </c>
      <c r="F122" s="5">
        <f>3356109.12/1000</f>
        <v>3356.1091200000001</v>
      </c>
      <c r="G122" s="5">
        <v>4657.3</v>
      </c>
      <c r="H122" s="5">
        <v>4946.3</v>
      </c>
      <c r="I122" s="5">
        <v>4968</v>
      </c>
      <c r="J122" s="5">
        <v>4990.6000000000004</v>
      </c>
      <c r="K122" s="2"/>
    </row>
    <row r="123" spans="1:11" s="7" customFormat="1" ht="91.5" customHeight="1" x14ac:dyDescent="0.2">
      <c r="A123" s="26" t="s">
        <v>479</v>
      </c>
      <c r="B123" s="23" t="s">
        <v>480</v>
      </c>
      <c r="C123" s="28"/>
      <c r="D123" s="26"/>
      <c r="E123" s="5"/>
      <c r="F123" s="5">
        <f>F125+F127</f>
        <v>399.34998999999999</v>
      </c>
      <c r="G123" s="5"/>
      <c r="H123" s="5"/>
      <c r="I123" s="5"/>
      <c r="J123" s="5"/>
      <c r="K123" s="5"/>
    </row>
    <row r="124" spans="1:11" s="7" customFormat="1" ht="91.5" customHeight="1" x14ac:dyDescent="0.2">
      <c r="A124" s="26" t="s">
        <v>487</v>
      </c>
      <c r="B124" s="23" t="s">
        <v>486</v>
      </c>
      <c r="C124" s="28"/>
      <c r="D124" s="26"/>
      <c r="E124" s="5"/>
      <c r="F124" s="5">
        <f>F125</f>
        <v>360.41697999999997</v>
      </c>
      <c r="G124" s="5"/>
      <c r="H124" s="5"/>
      <c r="I124" s="5"/>
      <c r="J124" s="5"/>
      <c r="K124" s="5"/>
    </row>
    <row r="125" spans="1:11" ht="84" customHeight="1" x14ac:dyDescent="0.2">
      <c r="A125" s="26" t="s">
        <v>477</v>
      </c>
      <c r="B125" s="23" t="s">
        <v>478</v>
      </c>
      <c r="C125" s="28"/>
      <c r="D125" s="26"/>
      <c r="E125" s="5"/>
      <c r="F125" s="5">
        <f>F126</f>
        <v>360.41697999999997</v>
      </c>
      <c r="G125" s="5"/>
      <c r="H125" s="5"/>
      <c r="I125" s="5"/>
      <c r="J125" s="5"/>
      <c r="K125" s="2"/>
    </row>
    <row r="126" spans="1:11" ht="91.5" customHeight="1" x14ac:dyDescent="0.2">
      <c r="A126" s="26" t="s">
        <v>477</v>
      </c>
      <c r="B126" s="23" t="s">
        <v>475</v>
      </c>
      <c r="C126" s="28" t="s">
        <v>476</v>
      </c>
      <c r="D126" s="26" t="s">
        <v>466</v>
      </c>
      <c r="E126" s="5"/>
      <c r="F126" s="5">
        <f>360416.98/1000</f>
        <v>360.41697999999997</v>
      </c>
      <c r="G126" s="5"/>
      <c r="H126" s="5"/>
      <c r="I126" s="5"/>
      <c r="J126" s="5"/>
      <c r="K126" s="2"/>
    </row>
    <row r="127" spans="1:11" ht="111.75" customHeight="1" x14ac:dyDescent="0.2">
      <c r="A127" s="26" t="s">
        <v>482</v>
      </c>
      <c r="B127" s="28" t="s">
        <v>484</v>
      </c>
      <c r="C127" s="28"/>
      <c r="D127" s="26"/>
      <c r="E127" s="5"/>
      <c r="F127" s="5">
        <f>F128</f>
        <v>38.933010000000003</v>
      </c>
      <c r="G127" s="5"/>
      <c r="H127" s="5"/>
      <c r="I127" s="5"/>
      <c r="J127" s="5"/>
      <c r="K127" s="2"/>
    </row>
    <row r="128" spans="1:11" ht="115.5" customHeight="1" x14ac:dyDescent="0.2">
      <c r="A128" s="26" t="s">
        <v>482</v>
      </c>
      <c r="B128" s="28" t="s">
        <v>481</v>
      </c>
      <c r="C128" s="28" t="s">
        <v>483</v>
      </c>
      <c r="D128" s="26" t="s">
        <v>466</v>
      </c>
      <c r="E128" s="5"/>
      <c r="F128" s="5">
        <f>38933.01/1000</f>
        <v>38.933010000000003</v>
      </c>
      <c r="G128" s="5"/>
      <c r="H128" s="5"/>
      <c r="I128" s="5"/>
      <c r="J128" s="5"/>
      <c r="K128" s="2"/>
    </row>
    <row r="129" spans="1:11" ht="28.5" customHeight="1" x14ac:dyDescent="0.2">
      <c r="A129" s="11" t="s">
        <v>112</v>
      </c>
      <c r="B129" s="12" t="s">
        <v>113</v>
      </c>
      <c r="C129" s="12"/>
      <c r="D129" s="11"/>
      <c r="E129" s="13">
        <f t="shared" ref="E129:J129" si="38">E130</f>
        <v>4257.7</v>
      </c>
      <c r="F129" s="13">
        <f t="shared" si="38"/>
        <v>4258.8605100000004</v>
      </c>
      <c r="G129" s="13">
        <f t="shared" si="38"/>
        <v>4900</v>
      </c>
      <c r="H129" s="13">
        <f t="shared" si="38"/>
        <v>5210</v>
      </c>
      <c r="I129" s="13">
        <f t="shared" si="38"/>
        <v>5418.4</v>
      </c>
      <c r="J129" s="13">
        <f t="shared" si="38"/>
        <v>5635.0999999999995</v>
      </c>
      <c r="K129" s="1"/>
    </row>
    <row r="130" spans="1:11" ht="28.5" customHeight="1" x14ac:dyDescent="0.2">
      <c r="A130" s="26" t="s">
        <v>114</v>
      </c>
      <c r="B130" s="23" t="s">
        <v>115</v>
      </c>
      <c r="C130" s="23"/>
      <c r="D130" s="26"/>
      <c r="E130" s="5">
        <f>E131+E134+E139</f>
        <v>4257.7</v>
      </c>
      <c r="F130" s="5">
        <f>F131+F134+F137</f>
        <v>4258.8605100000004</v>
      </c>
      <c r="G130" s="5">
        <f>G131+G134+G139</f>
        <v>4900</v>
      </c>
      <c r="H130" s="5">
        <f>H131+H134+H139</f>
        <v>5210</v>
      </c>
      <c r="I130" s="5">
        <f>I131+I134+I139</f>
        <v>5418.4</v>
      </c>
      <c r="J130" s="5">
        <f>J131+J134+J139</f>
        <v>5635.0999999999995</v>
      </c>
      <c r="K130" s="2"/>
    </row>
    <row r="131" spans="1:11" ht="42.75" customHeight="1" x14ac:dyDescent="0.2">
      <c r="A131" s="26" t="s">
        <v>116</v>
      </c>
      <c r="B131" s="23" t="s">
        <v>117</v>
      </c>
      <c r="C131" s="23"/>
      <c r="D131" s="26"/>
      <c r="E131" s="5">
        <f>E132</f>
        <v>3775.9</v>
      </c>
      <c r="F131" s="5">
        <f t="shared" ref="F131:J131" si="39">F132</f>
        <v>4022.7144700000003</v>
      </c>
      <c r="G131" s="5">
        <f t="shared" si="39"/>
        <v>4418.2</v>
      </c>
      <c r="H131" s="5">
        <f t="shared" si="39"/>
        <v>4636.8999999999996</v>
      </c>
      <c r="I131" s="5">
        <f t="shared" si="39"/>
        <v>4822.3999999999996</v>
      </c>
      <c r="J131" s="5">
        <f t="shared" si="39"/>
        <v>5015.2</v>
      </c>
      <c r="K131" s="2"/>
    </row>
    <row r="132" spans="1:11" ht="42.75" customHeight="1" x14ac:dyDescent="0.2">
      <c r="A132" s="26" t="s">
        <v>116</v>
      </c>
      <c r="B132" s="23" t="s">
        <v>118</v>
      </c>
      <c r="C132" s="28" t="s">
        <v>489</v>
      </c>
      <c r="D132" s="26" t="s">
        <v>488</v>
      </c>
      <c r="E132" s="5">
        <v>3775.9</v>
      </c>
      <c r="F132" s="5">
        <f>F133</f>
        <v>4022.7144700000003</v>
      </c>
      <c r="G132" s="5">
        <v>4418.2</v>
      </c>
      <c r="H132" s="5">
        <v>4636.8999999999996</v>
      </c>
      <c r="I132" s="5">
        <v>4822.3999999999996</v>
      </c>
      <c r="J132" s="5">
        <v>5015.2</v>
      </c>
      <c r="K132" s="2"/>
    </row>
    <row r="133" spans="1:11" ht="74.25" customHeight="1" x14ac:dyDescent="0.2">
      <c r="A133" s="26" t="s">
        <v>490</v>
      </c>
      <c r="B133" s="32" t="s">
        <v>491</v>
      </c>
      <c r="C133" s="28" t="s">
        <v>492</v>
      </c>
      <c r="D133" s="26" t="s">
        <v>488</v>
      </c>
      <c r="E133" s="5"/>
      <c r="F133" s="5">
        <f>4022714.47/1000</f>
        <v>4022.7144700000003</v>
      </c>
      <c r="G133" s="5"/>
      <c r="H133" s="5"/>
      <c r="I133" s="5"/>
      <c r="J133" s="5"/>
      <c r="K133" s="2"/>
    </row>
    <row r="134" spans="1:11" ht="28.5" customHeight="1" x14ac:dyDescent="0.2">
      <c r="A134" s="26" t="s">
        <v>119</v>
      </c>
      <c r="B134" s="23" t="s">
        <v>120</v>
      </c>
      <c r="C134" s="23"/>
      <c r="D134" s="26"/>
      <c r="E134" s="5">
        <f>E135</f>
        <v>14.6</v>
      </c>
      <c r="F134" s="5">
        <f t="shared" ref="F134:J134" si="40">F135</f>
        <v>10.57967</v>
      </c>
      <c r="G134" s="5">
        <f t="shared" si="40"/>
        <v>14.6</v>
      </c>
      <c r="H134" s="5">
        <f t="shared" si="40"/>
        <v>52.1</v>
      </c>
      <c r="I134" s="5">
        <f t="shared" si="40"/>
        <v>54.2</v>
      </c>
      <c r="J134" s="5">
        <f t="shared" si="40"/>
        <v>56.4</v>
      </c>
      <c r="K134" s="2"/>
    </row>
    <row r="135" spans="1:11" ht="54.75" customHeight="1" x14ac:dyDescent="0.2">
      <c r="A135" s="26" t="s">
        <v>119</v>
      </c>
      <c r="B135" s="32" t="s">
        <v>121</v>
      </c>
      <c r="C135" s="28" t="s">
        <v>493</v>
      </c>
      <c r="D135" s="26" t="s">
        <v>488</v>
      </c>
      <c r="E135" s="5">
        <v>14.6</v>
      </c>
      <c r="F135" s="5">
        <f>F136</f>
        <v>10.57967</v>
      </c>
      <c r="G135" s="5">
        <v>14.6</v>
      </c>
      <c r="H135" s="5">
        <v>52.1</v>
      </c>
      <c r="I135" s="5">
        <v>54.2</v>
      </c>
      <c r="J135" s="5">
        <v>56.4</v>
      </c>
      <c r="K135" s="2"/>
    </row>
    <row r="136" spans="1:11" ht="65.25" customHeight="1" x14ac:dyDescent="0.2">
      <c r="A136" s="26" t="s">
        <v>494</v>
      </c>
      <c r="B136" s="32" t="s">
        <v>495</v>
      </c>
      <c r="C136" s="28" t="s">
        <v>496</v>
      </c>
      <c r="D136" s="26" t="s">
        <v>488</v>
      </c>
      <c r="E136" s="5"/>
      <c r="F136" s="5">
        <f>10579.67/1000</f>
        <v>10.57967</v>
      </c>
      <c r="G136" s="5"/>
      <c r="H136" s="5"/>
      <c r="I136" s="5"/>
      <c r="J136" s="5"/>
      <c r="K136" s="2"/>
    </row>
    <row r="137" spans="1:11" ht="28.5" customHeight="1" x14ac:dyDescent="0.2">
      <c r="A137" s="26" t="s">
        <v>122</v>
      </c>
      <c r="B137" s="23" t="s">
        <v>123</v>
      </c>
      <c r="C137" s="23"/>
      <c r="D137" s="26"/>
      <c r="E137" s="5">
        <f>E138</f>
        <v>467.2</v>
      </c>
      <c r="F137" s="5">
        <f t="shared" ref="F137:J137" si="41">F138</f>
        <v>225.56637000000001</v>
      </c>
      <c r="G137" s="5">
        <f t="shared" si="41"/>
        <v>467.2</v>
      </c>
      <c r="H137" s="5">
        <f t="shared" si="41"/>
        <v>521</v>
      </c>
      <c r="I137" s="5">
        <f t="shared" si="41"/>
        <v>541.79999999999995</v>
      </c>
      <c r="J137" s="5">
        <f t="shared" si="41"/>
        <v>563.5</v>
      </c>
      <c r="K137" s="2"/>
    </row>
    <row r="138" spans="1:11" ht="28.5" customHeight="1" x14ac:dyDescent="0.2">
      <c r="A138" s="26" t="s">
        <v>124</v>
      </c>
      <c r="B138" s="23" t="s">
        <v>125</v>
      </c>
      <c r="C138" s="23"/>
      <c r="D138" s="26"/>
      <c r="E138" s="5">
        <f>E139</f>
        <v>467.2</v>
      </c>
      <c r="F138" s="5">
        <f t="shared" ref="F138:J138" si="42">F139</f>
        <v>225.56637000000001</v>
      </c>
      <c r="G138" s="5">
        <f t="shared" si="42"/>
        <v>467.2</v>
      </c>
      <c r="H138" s="5">
        <f t="shared" si="42"/>
        <v>521</v>
      </c>
      <c r="I138" s="5">
        <f t="shared" si="42"/>
        <v>541.79999999999995</v>
      </c>
      <c r="J138" s="5">
        <f t="shared" si="42"/>
        <v>563.5</v>
      </c>
      <c r="K138" s="2"/>
    </row>
    <row r="139" spans="1:11" ht="55.5" customHeight="1" x14ac:dyDescent="0.2">
      <c r="A139" s="26" t="s">
        <v>124</v>
      </c>
      <c r="B139" s="23" t="s">
        <v>126</v>
      </c>
      <c r="C139" s="28" t="s">
        <v>497</v>
      </c>
      <c r="D139" s="26" t="s">
        <v>488</v>
      </c>
      <c r="E139" s="5">
        <v>467.2</v>
      </c>
      <c r="F139" s="5">
        <f>F140</f>
        <v>225.56637000000001</v>
      </c>
      <c r="G139" s="5">
        <v>467.2</v>
      </c>
      <c r="H139" s="5">
        <v>521</v>
      </c>
      <c r="I139" s="5">
        <v>541.79999999999995</v>
      </c>
      <c r="J139" s="5">
        <v>563.5</v>
      </c>
      <c r="K139" s="2"/>
    </row>
    <row r="140" spans="1:11" ht="55.5" customHeight="1" x14ac:dyDescent="0.2">
      <c r="A140" s="26" t="s">
        <v>503</v>
      </c>
      <c r="B140" s="32" t="s">
        <v>498</v>
      </c>
      <c r="C140" s="28" t="s">
        <v>499</v>
      </c>
      <c r="D140" s="26" t="s">
        <v>488</v>
      </c>
      <c r="E140" s="5"/>
      <c r="F140" s="5">
        <f>225566.37/1000</f>
        <v>225.56637000000001</v>
      </c>
      <c r="G140" s="5"/>
      <c r="H140" s="5"/>
      <c r="I140" s="5"/>
      <c r="J140" s="5"/>
      <c r="K140" s="2"/>
    </row>
    <row r="141" spans="1:11" ht="25.5" x14ac:dyDescent="0.2">
      <c r="A141" s="11" t="s">
        <v>521</v>
      </c>
      <c r="B141" s="33" t="s">
        <v>520</v>
      </c>
      <c r="C141" s="33"/>
      <c r="D141" s="11"/>
      <c r="E141" s="13"/>
      <c r="F141" s="13">
        <f>F142+F145</f>
        <v>1298.9348399999999</v>
      </c>
      <c r="G141" s="13">
        <f>G142+G145</f>
        <v>1315.2</v>
      </c>
      <c r="H141" s="13"/>
      <c r="I141" s="13"/>
      <c r="J141" s="13"/>
      <c r="K141" s="2"/>
    </row>
    <row r="142" spans="1:11" ht="55.5" customHeight="1" x14ac:dyDescent="0.2">
      <c r="A142" s="26" t="s">
        <v>517</v>
      </c>
      <c r="B142" s="32" t="s">
        <v>516</v>
      </c>
      <c r="C142" s="28"/>
      <c r="D142" s="26"/>
      <c r="E142" s="5"/>
      <c r="F142" s="5">
        <f>F143</f>
        <v>332.13003999999995</v>
      </c>
      <c r="G142" s="5">
        <f>G143</f>
        <v>332.1</v>
      </c>
      <c r="H142" s="5"/>
      <c r="I142" s="5"/>
      <c r="J142" s="5"/>
      <c r="K142" s="2"/>
    </row>
    <row r="143" spans="1:11" ht="55.5" customHeight="1" x14ac:dyDescent="0.2">
      <c r="A143" s="26" t="s">
        <v>514</v>
      </c>
      <c r="B143" s="32" t="s">
        <v>515</v>
      </c>
      <c r="C143" s="28"/>
      <c r="D143" s="26"/>
      <c r="E143" s="5"/>
      <c r="F143" s="5">
        <f>F144</f>
        <v>332.13003999999995</v>
      </c>
      <c r="G143" s="5">
        <f>G144</f>
        <v>332.1</v>
      </c>
      <c r="H143" s="5"/>
      <c r="I143" s="5"/>
      <c r="J143" s="5"/>
      <c r="K143" s="2"/>
    </row>
    <row r="144" spans="1:11" ht="55.5" customHeight="1" x14ac:dyDescent="0.2">
      <c r="A144" s="26" t="s">
        <v>514</v>
      </c>
      <c r="B144" s="32" t="s">
        <v>512</v>
      </c>
      <c r="C144" s="28" t="s">
        <v>513</v>
      </c>
      <c r="D144" s="26" t="s">
        <v>466</v>
      </c>
      <c r="E144" s="5"/>
      <c r="F144" s="5">
        <f>332130.04/1000</f>
        <v>332.13003999999995</v>
      </c>
      <c r="G144" s="5">
        <v>332.1</v>
      </c>
      <c r="H144" s="5"/>
      <c r="I144" s="5"/>
      <c r="J144" s="5"/>
      <c r="K144" s="2"/>
    </row>
    <row r="145" spans="1:11" ht="55.5" customHeight="1" x14ac:dyDescent="0.2">
      <c r="A145" s="26" t="s">
        <v>519</v>
      </c>
      <c r="B145" s="32" t="s">
        <v>518</v>
      </c>
      <c r="C145" s="28"/>
      <c r="D145" s="26"/>
      <c r="E145" s="5"/>
      <c r="F145" s="5">
        <f>F146</f>
        <v>966.80479999999989</v>
      </c>
      <c r="G145" s="5">
        <f>G146</f>
        <v>983.1</v>
      </c>
      <c r="H145" s="5"/>
      <c r="I145" s="5"/>
      <c r="J145" s="5"/>
      <c r="K145" s="2"/>
    </row>
    <row r="146" spans="1:11" ht="30.75" customHeight="1" x14ac:dyDescent="0.2">
      <c r="A146" s="26" t="s">
        <v>510</v>
      </c>
      <c r="B146" s="32" t="s">
        <v>511</v>
      </c>
      <c r="C146" s="28"/>
      <c r="D146" s="26"/>
      <c r="E146" s="5"/>
      <c r="F146" s="5">
        <f>F147</f>
        <v>966.80479999999989</v>
      </c>
      <c r="G146" s="5">
        <f>G147</f>
        <v>983.1</v>
      </c>
      <c r="H146" s="5"/>
      <c r="I146" s="5"/>
      <c r="J146" s="5"/>
      <c r="K146" s="2"/>
    </row>
    <row r="147" spans="1:11" ht="55.5" customHeight="1" x14ac:dyDescent="0.2">
      <c r="A147" s="26" t="s">
        <v>500</v>
      </c>
      <c r="B147" s="32" t="s">
        <v>509</v>
      </c>
      <c r="C147" s="28"/>
      <c r="D147" s="26"/>
      <c r="E147" s="5"/>
      <c r="F147" s="5">
        <f>F148+F149+F150</f>
        <v>966.80479999999989</v>
      </c>
      <c r="G147" s="5">
        <v>983.1</v>
      </c>
      <c r="H147" s="5"/>
      <c r="I147" s="5"/>
      <c r="J147" s="5"/>
      <c r="K147" s="2"/>
    </row>
    <row r="148" spans="1:11" ht="55.5" customHeight="1" x14ac:dyDescent="0.2">
      <c r="A148" s="26" t="s">
        <v>500</v>
      </c>
      <c r="B148" s="32" t="s">
        <v>501</v>
      </c>
      <c r="C148" s="28" t="s">
        <v>502</v>
      </c>
      <c r="D148" s="26" t="s">
        <v>89</v>
      </c>
      <c r="E148" s="5"/>
      <c r="F148" s="5">
        <f>474942.14/1000</f>
        <v>474.94213999999999</v>
      </c>
      <c r="G148" s="5">
        <f>474942.14/1000</f>
        <v>474.94213999999999</v>
      </c>
      <c r="H148" s="5"/>
      <c r="I148" s="5"/>
      <c r="J148" s="5"/>
      <c r="K148" s="2"/>
    </row>
    <row r="149" spans="1:11" ht="55.5" customHeight="1" x14ac:dyDescent="0.2">
      <c r="A149" s="26" t="s">
        <v>500</v>
      </c>
      <c r="B149" s="32" t="s">
        <v>504</v>
      </c>
      <c r="C149" s="28" t="s">
        <v>505</v>
      </c>
      <c r="D149" s="26" t="s">
        <v>506</v>
      </c>
      <c r="E149" s="5"/>
      <c r="F149" s="5">
        <f>420862.66/1000</f>
        <v>420.86265999999995</v>
      </c>
      <c r="G149" s="5">
        <f>420862.66/1000</f>
        <v>420.86265999999995</v>
      </c>
      <c r="H149" s="5"/>
      <c r="I149" s="5"/>
      <c r="J149" s="5"/>
      <c r="K149" s="2"/>
    </row>
    <row r="150" spans="1:11" ht="55.5" customHeight="1" x14ac:dyDescent="0.2">
      <c r="A150" s="26" t="s">
        <v>500</v>
      </c>
      <c r="B150" s="32" t="s">
        <v>507</v>
      </c>
      <c r="C150" s="28" t="s">
        <v>508</v>
      </c>
      <c r="D150" s="26" t="s">
        <v>466</v>
      </c>
      <c r="E150" s="5"/>
      <c r="F150" s="5">
        <f>71000/1000</f>
        <v>71</v>
      </c>
      <c r="G150" s="5">
        <f>71000/1000</f>
        <v>71</v>
      </c>
      <c r="H150" s="5"/>
      <c r="I150" s="5"/>
      <c r="J150" s="5"/>
      <c r="K150" s="2"/>
    </row>
    <row r="151" spans="1:11" ht="55.5" customHeight="1" x14ac:dyDescent="0.2">
      <c r="A151" s="11" t="s">
        <v>555</v>
      </c>
      <c r="B151" s="33" t="s">
        <v>554</v>
      </c>
      <c r="C151" s="33"/>
      <c r="D151" s="11"/>
      <c r="E151" s="13">
        <f>E152+E158+E162</f>
        <v>22920</v>
      </c>
      <c r="F151" s="13">
        <f t="shared" ref="F151:G151" si="43">F152+F158+F162</f>
        <v>24291.924079999997</v>
      </c>
      <c r="G151" s="13">
        <f t="shared" si="43"/>
        <v>24952.2</v>
      </c>
      <c r="H151" s="13"/>
      <c r="I151" s="13"/>
      <c r="J151" s="13"/>
      <c r="K151" s="2"/>
    </row>
    <row r="152" spans="1:11" ht="96.75" customHeight="1" x14ac:dyDescent="0.2">
      <c r="A152" s="26" t="s">
        <v>541</v>
      </c>
      <c r="B152" s="28" t="s">
        <v>542</v>
      </c>
      <c r="C152" s="28"/>
      <c r="D152" s="26"/>
      <c r="E152" s="5">
        <f>E153+E156</f>
        <v>170.2</v>
      </c>
      <c r="F152" s="5">
        <f t="shared" ref="F152:G152" si="44">F153+F156</f>
        <v>170.334</v>
      </c>
      <c r="G152" s="5">
        <f t="shared" si="44"/>
        <v>170.29999999999998</v>
      </c>
      <c r="H152" s="5"/>
      <c r="I152" s="5"/>
      <c r="J152" s="5"/>
      <c r="K152" s="2"/>
    </row>
    <row r="153" spans="1:11" ht="117" customHeight="1" x14ac:dyDescent="0.2">
      <c r="A153" s="26" t="s">
        <v>540</v>
      </c>
      <c r="B153" s="28" t="s">
        <v>539</v>
      </c>
      <c r="C153" s="28"/>
      <c r="D153" s="26"/>
      <c r="E153" s="5">
        <f>E154+E155</f>
        <v>166.2</v>
      </c>
      <c r="F153" s="5">
        <f t="shared" ref="F153:G153" si="45">F154+F155</f>
        <v>166.28399999999999</v>
      </c>
      <c r="G153" s="5">
        <f t="shared" si="45"/>
        <v>166.2</v>
      </c>
      <c r="H153" s="5"/>
      <c r="I153" s="5"/>
      <c r="J153" s="5"/>
      <c r="K153" s="2"/>
    </row>
    <row r="154" spans="1:11" ht="99.75" customHeight="1" x14ac:dyDescent="0.2">
      <c r="A154" s="26" t="s">
        <v>536</v>
      </c>
      <c r="B154" s="28" t="s">
        <v>537</v>
      </c>
      <c r="C154" s="28" t="s">
        <v>538</v>
      </c>
      <c r="D154" s="26" t="s">
        <v>466</v>
      </c>
      <c r="E154" s="5">
        <v>9.1999999999999993</v>
      </c>
      <c r="F154" s="5">
        <f>9284/1000</f>
        <v>9.2840000000000007</v>
      </c>
      <c r="G154" s="5">
        <v>9.1999999999999993</v>
      </c>
      <c r="H154" s="5"/>
      <c r="I154" s="5"/>
      <c r="J154" s="5"/>
      <c r="K154" s="2"/>
    </row>
    <row r="155" spans="1:11" ht="99.75" customHeight="1" x14ac:dyDescent="0.2">
      <c r="A155" s="26" t="s">
        <v>548</v>
      </c>
      <c r="B155" s="28" t="s">
        <v>549</v>
      </c>
      <c r="C155" s="28" t="s">
        <v>550</v>
      </c>
      <c r="D155" s="26" t="s">
        <v>466</v>
      </c>
      <c r="E155" s="5">
        <v>157</v>
      </c>
      <c r="F155" s="5">
        <f>157000/1000</f>
        <v>157</v>
      </c>
      <c r="G155" s="5">
        <v>157</v>
      </c>
      <c r="H155" s="5"/>
      <c r="I155" s="5"/>
      <c r="J155" s="5"/>
      <c r="K155" s="2"/>
    </row>
    <row r="156" spans="1:11" ht="99.75" customHeight="1" x14ac:dyDescent="0.2">
      <c r="A156" s="26" t="s">
        <v>547</v>
      </c>
      <c r="B156" s="28" t="s">
        <v>546</v>
      </c>
      <c r="C156" s="28"/>
      <c r="D156" s="26"/>
      <c r="E156" s="5">
        <f>E157</f>
        <v>4</v>
      </c>
      <c r="F156" s="5">
        <f t="shared" ref="F156:G156" si="46">F157</f>
        <v>4.05</v>
      </c>
      <c r="G156" s="5">
        <f t="shared" si="46"/>
        <v>4.0999999999999996</v>
      </c>
      <c r="H156" s="5"/>
      <c r="I156" s="5"/>
      <c r="J156" s="5"/>
      <c r="K156" s="2"/>
    </row>
    <row r="157" spans="1:11" ht="99.75" customHeight="1" x14ac:dyDescent="0.2">
      <c r="A157" s="26" t="s">
        <v>545</v>
      </c>
      <c r="B157" s="28" t="s">
        <v>543</v>
      </c>
      <c r="C157" s="28" t="s">
        <v>544</v>
      </c>
      <c r="D157" s="26" t="s">
        <v>466</v>
      </c>
      <c r="E157" s="5">
        <v>4</v>
      </c>
      <c r="F157" s="5">
        <f>4050/1000</f>
        <v>4.05</v>
      </c>
      <c r="G157" s="5">
        <v>4.0999999999999996</v>
      </c>
      <c r="H157" s="5"/>
      <c r="I157" s="5"/>
      <c r="J157" s="5"/>
      <c r="K157" s="2"/>
    </row>
    <row r="158" spans="1:11" ht="55.5" customHeight="1" x14ac:dyDescent="0.2">
      <c r="A158" s="26" t="s">
        <v>535</v>
      </c>
      <c r="B158" s="28" t="s">
        <v>534</v>
      </c>
      <c r="C158" s="28"/>
      <c r="D158" s="26"/>
      <c r="E158" s="5">
        <f>E159</f>
        <v>22239</v>
      </c>
      <c r="F158" s="5">
        <f t="shared" ref="F158:G158" si="47">F159</f>
        <v>23581.830269999999</v>
      </c>
      <c r="G158" s="5">
        <f t="shared" si="47"/>
        <v>24202</v>
      </c>
      <c r="H158" s="5"/>
      <c r="I158" s="5"/>
      <c r="J158" s="5"/>
      <c r="K158" s="2"/>
    </row>
    <row r="159" spans="1:11" ht="55.5" customHeight="1" x14ac:dyDescent="0.2">
      <c r="A159" s="26" t="s">
        <v>533</v>
      </c>
      <c r="B159" s="28" t="s">
        <v>532</v>
      </c>
      <c r="C159" s="28"/>
      <c r="D159" s="26"/>
      <c r="E159" s="5">
        <f>E160+E161</f>
        <v>22239</v>
      </c>
      <c r="F159" s="5">
        <f t="shared" ref="F159:G159" si="48">F160+F161</f>
        <v>23581.830269999999</v>
      </c>
      <c r="G159" s="5">
        <f t="shared" si="48"/>
        <v>24202</v>
      </c>
      <c r="H159" s="5"/>
      <c r="I159" s="5"/>
      <c r="J159" s="5"/>
      <c r="K159" s="2"/>
    </row>
    <row r="160" spans="1:11" ht="74.25" customHeight="1" x14ac:dyDescent="0.2">
      <c r="A160" s="26" t="s">
        <v>531</v>
      </c>
      <c r="B160" s="28" t="s">
        <v>529</v>
      </c>
      <c r="C160" s="28" t="s">
        <v>530</v>
      </c>
      <c r="D160" s="26" t="s">
        <v>466</v>
      </c>
      <c r="E160" s="5">
        <v>21565.599999999999</v>
      </c>
      <c r="F160" s="5">
        <f>22908418.94/1000</f>
        <v>22908.41894</v>
      </c>
      <c r="G160" s="5">
        <v>23528.6</v>
      </c>
      <c r="H160" s="5"/>
      <c r="I160" s="5"/>
      <c r="J160" s="5"/>
      <c r="K160" s="2"/>
    </row>
    <row r="161" spans="1:11" ht="74.25" customHeight="1" x14ac:dyDescent="0.2">
      <c r="A161" s="26" t="s">
        <v>551</v>
      </c>
      <c r="B161" s="28" t="s">
        <v>553</v>
      </c>
      <c r="C161" s="28" t="s">
        <v>552</v>
      </c>
      <c r="D161" s="26" t="s">
        <v>466</v>
      </c>
      <c r="E161" s="5">
        <v>673.4</v>
      </c>
      <c r="F161" s="5">
        <f>673411.33/1000</f>
        <v>673.41132999999991</v>
      </c>
      <c r="G161" s="5">
        <v>673.4</v>
      </c>
      <c r="H161" s="5"/>
      <c r="I161" s="5"/>
      <c r="J161" s="5"/>
      <c r="K161" s="2"/>
    </row>
    <row r="162" spans="1:11" ht="81.75" customHeight="1" x14ac:dyDescent="0.2">
      <c r="A162" s="26" t="s">
        <v>528</v>
      </c>
      <c r="B162" s="28" t="s">
        <v>527</v>
      </c>
      <c r="C162" s="28"/>
      <c r="D162" s="26"/>
      <c r="E162" s="5">
        <f>E163</f>
        <v>510.8</v>
      </c>
      <c r="F162" s="5">
        <f>F163</f>
        <v>539.75981000000002</v>
      </c>
      <c r="G162" s="5">
        <f>G163</f>
        <v>579.9</v>
      </c>
      <c r="H162" s="5"/>
      <c r="I162" s="5"/>
      <c r="J162" s="5"/>
      <c r="K162" s="2"/>
    </row>
    <row r="163" spans="1:11" ht="84.75" customHeight="1" x14ac:dyDescent="0.2">
      <c r="A163" s="26" t="s">
        <v>526</v>
      </c>
      <c r="B163" s="28" t="s">
        <v>525</v>
      </c>
      <c r="C163" s="28"/>
      <c r="D163" s="26"/>
      <c r="E163" s="5">
        <f>E164</f>
        <v>510.8</v>
      </c>
      <c r="F163" s="5">
        <f>F164</f>
        <v>539.75981000000002</v>
      </c>
      <c r="G163" s="5">
        <f>G164</f>
        <v>579.9</v>
      </c>
      <c r="H163" s="5"/>
      <c r="I163" s="5"/>
      <c r="J163" s="5"/>
      <c r="K163" s="2"/>
    </row>
    <row r="164" spans="1:11" ht="105.75" customHeight="1" x14ac:dyDescent="0.2">
      <c r="A164" s="26" t="s">
        <v>524</v>
      </c>
      <c r="B164" s="28" t="s">
        <v>522</v>
      </c>
      <c r="C164" s="28" t="s">
        <v>523</v>
      </c>
      <c r="D164" s="26" t="s">
        <v>466</v>
      </c>
      <c r="E164" s="5">
        <v>510.8</v>
      </c>
      <c r="F164" s="5">
        <f>539759.81/1000</f>
        <v>539.75981000000002</v>
      </c>
      <c r="G164" s="5">
        <v>579.9</v>
      </c>
      <c r="H164" s="5"/>
      <c r="I164" s="5"/>
      <c r="J164" s="5"/>
      <c r="K164" s="2"/>
    </row>
    <row r="165" spans="1:11" s="6" customFormat="1" ht="28.5" customHeight="1" x14ac:dyDescent="0.2">
      <c r="A165" s="11" t="s">
        <v>127</v>
      </c>
      <c r="B165" s="12" t="s">
        <v>128</v>
      </c>
      <c r="C165" s="12"/>
      <c r="D165" s="11"/>
      <c r="E165" s="13">
        <f t="shared" ref="E165:J165" si="49">E166+E199+E206+E209+E216</f>
        <v>250</v>
      </c>
      <c r="F165" s="13">
        <f t="shared" si="49"/>
        <v>755.13175000000001</v>
      </c>
      <c r="G165" s="13">
        <f t="shared" si="49"/>
        <v>838.48174999999992</v>
      </c>
      <c r="H165" s="13">
        <f t="shared" si="49"/>
        <v>770</v>
      </c>
      <c r="I165" s="13">
        <f t="shared" si="49"/>
        <v>800.8</v>
      </c>
      <c r="J165" s="13">
        <f t="shared" si="49"/>
        <v>832.8</v>
      </c>
      <c r="K165" s="4"/>
    </row>
    <row r="166" spans="1:11" ht="50.25" customHeight="1" x14ac:dyDescent="0.2">
      <c r="A166" s="11" t="s">
        <v>661</v>
      </c>
      <c r="B166" s="12" t="s">
        <v>660</v>
      </c>
      <c r="C166" s="12"/>
      <c r="D166" s="11"/>
      <c r="E166" s="13">
        <f>E167+E169+E171+E175+E177+E182+E188+E191+E195</f>
        <v>0</v>
      </c>
      <c r="F166" s="13">
        <f>F167+F169+F171+F175+F177+F182+F188+F191+F195</f>
        <v>177.77499999999998</v>
      </c>
      <c r="G166" s="13">
        <f t="shared" ref="G166:J166" si="50">G167+G169+G171+G175+G177+G182+G188+G191+G195</f>
        <v>190.77499999999998</v>
      </c>
      <c r="H166" s="13">
        <f t="shared" si="50"/>
        <v>0</v>
      </c>
      <c r="I166" s="13">
        <f t="shared" si="50"/>
        <v>0</v>
      </c>
      <c r="J166" s="13">
        <f t="shared" si="50"/>
        <v>0</v>
      </c>
      <c r="K166" s="1"/>
    </row>
    <row r="167" spans="1:11" ht="90.75" customHeight="1" x14ac:dyDescent="0.2">
      <c r="A167" s="26" t="s">
        <v>658</v>
      </c>
      <c r="B167" s="28" t="s">
        <v>659</v>
      </c>
      <c r="C167" s="12"/>
      <c r="D167" s="11"/>
      <c r="E167" s="13"/>
      <c r="F167" s="5">
        <f>F168</f>
        <v>3.9750000000000001</v>
      </c>
      <c r="G167" s="5">
        <f>G168</f>
        <v>3.9750000000000001</v>
      </c>
      <c r="H167" s="5"/>
      <c r="I167" s="13"/>
      <c r="J167" s="13"/>
      <c r="K167" s="1"/>
    </row>
    <row r="168" spans="1:11" ht="106.5" customHeight="1" x14ac:dyDescent="0.2">
      <c r="A168" s="26" t="s">
        <v>564</v>
      </c>
      <c r="B168" s="28" t="s">
        <v>562</v>
      </c>
      <c r="C168" s="28" t="s">
        <v>563</v>
      </c>
      <c r="D168" s="26" t="s">
        <v>559</v>
      </c>
      <c r="E168" s="5"/>
      <c r="F168" s="5">
        <f>3975/1000</f>
        <v>3.9750000000000001</v>
      </c>
      <c r="G168" s="5">
        <f>3975/1000</f>
        <v>3.9750000000000001</v>
      </c>
      <c r="H168" s="5"/>
      <c r="I168" s="5"/>
      <c r="J168" s="5"/>
      <c r="K168" s="1"/>
    </row>
    <row r="169" spans="1:11" ht="91.5" customHeight="1" x14ac:dyDescent="0.2">
      <c r="A169" s="26" t="s">
        <v>657</v>
      </c>
      <c r="B169" s="28" t="s">
        <v>656</v>
      </c>
      <c r="C169" s="28"/>
      <c r="D169" s="26"/>
      <c r="E169" s="5"/>
      <c r="F169" s="5">
        <f>F170</f>
        <v>2</v>
      </c>
      <c r="G169" s="5">
        <f>G170</f>
        <v>2</v>
      </c>
      <c r="H169" s="5"/>
      <c r="I169" s="5"/>
      <c r="J169" s="5"/>
      <c r="K169" s="1"/>
    </row>
    <row r="170" spans="1:11" ht="144" customHeight="1" x14ac:dyDescent="0.2">
      <c r="A170" s="34" t="s">
        <v>614</v>
      </c>
      <c r="B170" s="28" t="s">
        <v>615</v>
      </c>
      <c r="C170" s="28" t="s">
        <v>616</v>
      </c>
      <c r="D170" s="26" t="s">
        <v>561</v>
      </c>
      <c r="E170" s="5"/>
      <c r="F170" s="5">
        <f>2000/1000</f>
        <v>2</v>
      </c>
      <c r="G170" s="5">
        <f>2000/1000</f>
        <v>2</v>
      </c>
      <c r="H170" s="5"/>
      <c r="I170" s="5"/>
      <c r="J170" s="5"/>
      <c r="K170" s="1"/>
    </row>
    <row r="171" spans="1:11" ht="67.5" customHeight="1" x14ac:dyDescent="0.2">
      <c r="A171" s="34" t="s">
        <v>655</v>
      </c>
      <c r="B171" s="28" t="s">
        <v>654</v>
      </c>
      <c r="C171" s="28"/>
      <c r="D171" s="26"/>
      <c r="E171" s="5"/>
      <c r="F171" s="5">
        <f>F172</f>
        <v>5.5</v>
      </c>
      <c r="G171" s="5">
        <f>G172</f>
        <v>5.5</v>
      </c>
      <c r="H171" s="5"/>
      <c r="I171" s="5"/>
      <c r="J171" s="5"/>
      <c r="K171" s="1"/>
    </row>
    <row r="172" spans="1:11" ht="87" customHeight="1" x14ac:dyDescent="0.2">
      <c r="A172" s="34" t="s">
        <v>617</v>
      </c>
      <c r="B172" s="28" t="s">
        <v>653</v>
      </c>
      <c r="C172" s="28"/>
      <c r="D172" s="26"/>
      <c r="E172" s="5"/>
      <c r="F172" s="5">
        <f>F173+F174</f>
        <v>5.5</v>
      </c>
      <c r="G172" s="5">
        <f>G173+G174</f>
        <v>5.5</v>
      </c>
      <c r="H172" s="5"/>
      <c r="I172" s="5"/>
      <c r="J172" s="5"/>
      <c r="K172" s="1"/>
    </row>
    <row r="173" spans="1:11" ht="99" customHeight="1" x14ac:dyDescent="0.2">
      <c r="A173" s="34" t="s">
        <v>617</v>
      </c>
      <c r="B173" s="28" t="s">
        <v>618</v>
      </c>
      <c r="C173" s="28" t="s">
        <v>619</v>
      </c>
      <c r="D173" s="26" t="s">
        <v>561</v>
      </c>
      <c r="E173" s="5"/>
      <c r="F173" s="5">
        <f>5000/1000</f>
        <v>5</v>
      </c>
      <c r="G173" s="5">
        <f>5000/1000</f>
        <v>5</v>
      </c>
      <c r="H173" s="5"/>
      <c r="I173" s="5"/>
      <c r="J173" s="5"/>
      <c r="K173" s="1"/>
    </row>
    <row r="174" spans="1:11" ht="106.5" customHeight="1" x14ac:dyDescent="0.2">
      <c r="A174" s="26" t="s">
        <v>565</v>
      </c>
      <c r="B174" s="28" t="s">
        <v>567</v>
      </c>
      <c r="C174" s="28" t="s">
        <v>566</v>
      </c>
      <c r="D174" s="26" t="s">
        <v>561</v>
      </c>
      <c r="E174" s="5"/>
      <c r="F174" s="5">
        <f>500/1000</f>
        <v>0.5</v>
      </c>
      <c r="G174" s="5">
        <f>500/1000</f>
        <v>0.5</v>
      </c>
      <c r="H174" s="5"/>
      <c r="I174" s="5"/>
      <c r="J174" s="5"/>
      <c r="K174" s="1"/>
    </row>
    <row r="175" spans="1:11" ht="84.75" customHeight="1" x14ac:dyDescent="0.2">
      <c r="A175" s="26" t="s">
        <v>652</v>
      </c>
      <c r="B175" s="28" t="s">
        <v>651</v>
      </c>
      <c r="C175" s="28"/>
      <c r="D175" s="26"/>
      <c r="E175" s="5"/>
      <c r="F175" s="5">
        <f>F176</f>
        <v>14</v>
      </c>
      <c r="G175" s="5">
        <f>G176</f>
        <v>14</v>
      </c>
      <c r="H175" s="5"/>
      <c r="I175" s="5"/>
      <c r="J175" s="5"/>
      <c r="K175" s="1"/>
    </row>
    <row r="176" spans="1:11" ht="132.75" customHeight="1" x14ac:dyDescent="0.2">
      <c r="A176" s="26" t="s">
        <v>602</v>
      </c>
      <c r="B176" s="28" t="s">
        <v>603</v>
      </c>
      <c r="C176" s="28" t="s">
        <v>604</v>
      </c>
      <c r="D176" s="26" t="s">
        <v>561</v>
      </c>
      <c r="E176" s="13"/>
      <c r="F176" s="5">
        <f>14000/1000</f>
        <v>14</v>
      </c>
      <c r="G176" s="5">
        <f>14000/1000</f>
        <v>14</v>
      </c>
      <c r="H176" s="5"/>
      <c r="I176" s="13"/>
      <c r="J176" s="13"/>
      <c r="K176" s="1"/>
    </row>
    <row r="177" spans="1:11" ht="87.75" customHeight="1" x14ac:dyDescent="0.2">
      <c r="A177" s="26" t="s">
        <v>650</v>
      </c>
      <c r="B177" s="28" t="s">
        <v>649</v>
      </c>
      <c r="C177" s="28"/>
      <c r="D177" s="26"/>
      <c r="E177" s="5"/>
      <c r="F177" s="5">
        <f>F178</f>
        <v>9.85</v>
      </c>
      <c r="G177" s="5">
        <f>G178</f>
        <v>9.85</v>
      </c>
      <c r="H177" s="5"/>
      <c r="I177" s="5"/>
      <c r="J177" s="5"/>
      <c r="K177" s="1"/>
    </row>
    <row r="178" spans="1:11" ht="141.75" customHeight="1" x14ac:dyDescent="0.2">
      <c r="A178" s="26" t="s">
        <v>611</v>
      </c>
      <c r="B178" s="28" t="s">
        <v>648</v>
      </c>
      <c r="C178" s="28"/>
      <c r="D178" s="26"/>
      <c r="E178" s="5"/>
      <c r="F178" s="5">
        <f>F179+F180+F181</f>
        <v>9.85</v>
      </c>
      <c r="G178" s="5">
        <f>G179+G180+G181</f>
        <v>9.85</v>
      </c>
      <c r="H178" s="5"/>
      <c r="I178" s="5"/>
      <c r="J178" s="5"/>
      <c r="K178" s="1"/>
    </row>
    <row r="179" spans="1:11" ht="152.25" customHeight="1" x14ac:dyDescent="0.2">
      <c r="A179" s="26" t="s">
        <v>611</v>
      </c>
      <c r="B179" s="28" t="s">
        <v>612</v>
      </c>
      <c r="C179" s="28" t="s">
        <v>613</v>
      </c>
      <c r="D179" s="26" t="s">
        <v>561</v>
      </c>
      <c r="E179" s="5"/>
      <c r="F179" s="5">
        <f>250/1000</f>
        <v>0.25</v>
      </c>
      <c r="G179" s="5">
        <f>250/1000</f>
        <v>0.25</v>
      </c>
      <c r="H179" s="5"/>
      <c r="I179" s="5"/>
      <c r="J179" s="5"/>
      <c r="K179" s="1"/>
    </row>
    <row r="180" spans="1:11" ht="152.25" customHeight="1" x14ac:dyDescent="0.2">
      <c r="A180" s="26" t="s">
        <v>605</v>
      </c>
      <c r="B180" s="28" t="s">
        <v>606</v>
      </c>
      <c r="C180" s="28" t="s">
        <v>607</v>
      </c>
      <c r="D180" s="26" t="s">
        <v>561</v>
      </c>
      <c r="E180" s="5"/>
      <c r="F180" s="5">
        <f>600/1000</f>
        <v>0.6</v>
      </c>
      <c r="G180" s="5">
        <f>600/1000</f>
        <v>0.6</v>
      </c>
      <c r="H180" s="5"/>
      <c r="I180" s="5"/>
      <c r="J180" s="5"/>
      <c r="K180" s="1"/>
    </row>
    <row r="181" spans="1:11" ht="123" customHeight="1" x14ac:dyDescent="0.2">
      <c r="A181" s="34" t="s">
        <v>608</v>
      </c>
      <c r="B181" s="28" t="s">
        <v>609</v>
      </c>
      <c r="C181" s="28" t="s">
        <v>610</v>
      </c>
      <c r="D181" s="26" t="s">
        <v>561</v>
      </c>
      <c r="E181" s="5"/>
      <c r="F181" s="5">
        <f>9000/1000</f>
        <v>9</v>
      </c>
      <c r="G181" s="5">
        <f>9000/1000</f>
        <v>9</v>
      </c>
      <c r="H181" s="5"/>
      <c r="I181" s="5"/>
      <c r="J181" s="5"/>
      <c r="K181" s="1"/>
    </row>
    <row r="182" spans="1:11" ht="78" customHeight="1" x14ac:dyDescent="0.2">
      <c r="A182" s="24" t="s">
        <v>647</v>
      </c>
      <c r="B182" s="28" t="s">
        <v>646</v>
      </c>
      <c r="C182" s="28"/>
      <c r="D182" s="26"/>
      <c r="E182" s="5"/>
      <c r="F182" s="5">
        <f>F183</f>
        <v>8.5500000000000007</v>
      </c>
      <c r="G182" s="5">
        <f>G183</f>
        <v>8.5500000000000007</v>
      </c>
      <c r="H182" s="5"/>
      <c r="I182" s="5"/>
      <c r="J182" s="5"/>
      <c r="K182" s="1"/>
    </row>
    <row r="183" spans="1:11" ht="148.5" customHeight="1" x14ac:dyDescent="0.2">
      <c r="A183" s="26" t="s">
        <v>571</v>
      </c>
      <c r="B183" s="28" t="s">
        <v>645</v>
      </c>
      <c r="C183" s="28"/>
      <c r="D183" s="26"/>
      <c r="E183" s="5"/>
      <c r="F183" s="5">
        <f>F184+F185+F186+F187</f>
        <v>8.5500000000000007</v>
      </c>
      <c r="G183" s="5">
        <f>G184+G185+G186+G187</f>
        <v>8.5500000000000007</v>
      </c>
      <c r="H183" s="5"/>
      <c r="I183" s="5"/>
      <c r="J183" s="5"/>
      <c r="K183" s="1"/>
    </row>
    <row r="184" spans="1:11" ht="150" customHeight="1" x14ac:dyDescent="0.2">
      <c r="A184" s="26" t="s">
        <v>571</v>
      </c>
      <c r="B184" s="28" t="s">
        <v>572</v>
      </c>
      <c r="C184" s="28" t="s">
        <v>573</v>
      </c>
      <c r="D184" s="26" t="s">
        <v>561</v>
      </c>
      <c r="E184" s="5"/>
      <c r="F184" s="5">
        <f>950/1000</f>
        <v>0.95</v>
      </c>
      <c r="G184" s="5">
        <f>950/1000</f>
        <v>0.95</v>
      </c>
      <c r="H184" s="5"/>
      <c r="I184" s="5"/>
      <c r="J184" s="5"/>
      <c r="K184" s="1"/>
    </row>
    <row r="185" spans="1:11" ht="150" customHeight="1" x14ac:dyDescent="0.2">
      <c r="A185" s="26" t="s">
        <v>577</v>
      </c>
      <c r="B185" s="28" t="s">
        <v>578</v>
      </c>
      <c r="C185" s="28" t="s">
        <v>579</v>
      </c>
      <c r="D185" s="26" t="s">
        <v>561</v>
      </c>
      <c r="E185" s="5"/>
      <c r="F185" s="5">
        <f>300/1000</f>
        <v>0.3</v>
      </c>
      <c r="G185" s="5">
        <f>300/1000</f>
        <v>0.3</v>
      </c>
      <c r="H185" s="5"/>
      <c r="I185" s="5"/>
      <c r="J185" s="5"/>
      <c r="K185" s="1"/>
    </row>
    <row r="186" spans="1:11" ht="212.25" customHeight="1" x14ac:dyDescent="0.2">
      <c r="A186" s="34" t="s">
        <v>574</v>
      </c>
      <c r="B186" s="28" t="s">
        <v>575</v>
      </c>
      <c r="C186" s="28" t="s">
        <v>576</v>
      </c>
      <c r="D186" s="26" t="s">
        <v>561</v>
      </c>
      <c r="E186" s="5"/>
      <c r="F186" s="5">
        <f>7000/1000</f>
        <v>7</v>
      </c>
      <c r="G186" s="5">
        <f>7000/1000</f>
        <v>7</v>
      </c>
      <c r="H186" s="5"/>
      <c r="I186" s="5"/>
      <c r="J186" s="5"/>
      <c r="K186" s="1"/>
    </row>
    <row r="187" spans="1:11" ht="128.25" customHeight="1" x14ac:dyDescent="0.2">
      <c r="A187" s="26" t="s">
        <v>570</v>
      </c>
      <c r="B187" s="28" t="s">
        <v>568</v>
      </c>
      <c r="C187" s="28" t="s">
        <v>569</v>
      </c>
      <c r="D187" s="26" t="s">
        <v>561</v>
      </c>
      <c r="E187" s="5"/>
      <c r="F187" s="5">
        <f>300/1000</f>
        <v>0.3</v>
      </c>
      <c r="G187" s="5">
        <f>300/1000</f>
        <v>0.3</v>
      </c>
      <c r="H187" s="5"/>
      <c r="I187" s="5"/>
      <c r="J187" s="5"/>
      <c r="K187" s="1"/>
    </row>
    <row r="188" spans="1:11" ht="73.5" customHeight="1" x14ac:dyDescent="0.2">
      <c r="A188" s="26" t="s">
        <v>644</v>
      </c>
      <c r="B188" s="28" t="s">
        <v>643</v>
      </c>
      <c r="C188" s="28"/>
      <c r="D188" s="26"/>
      <c r="E188" s="5"/>
      <c r="F188" s="5">
        <f>F189</f>
        <v>1</v>
      </c>
      <c r="G188" s="5">
        <f>G189</f>
        <v>1</v>
      </c>
      <c r="H188" s="5"/>
      <c r="I188" s="5"/>
      <c r="J188" s="5"/>
      <c r="K188" s="1"/>
    </row>
    <row r="189" spans="1:11" ht="164.25" customHeight="1" x14ac:dyDescent="0.2">
      <c r="A189" s="26" t="s">
        <v>580</v>
      </c>
      <c r="B189" s="28" t="s">
        <v>642</v>
      </c>
      <c r="C189" s="28"/>
      <c r="D189" s="26"/>
      <c r="E189" s="5"/>
      <c r="F189" s="5">
        <f>F190</f>
        <v>1</v>
      </c>
      <c r="G189" s="5">
        <f>G190</f>
        <v>1</v>
      </c>
      <c r="H189" s="5"/>
      <c r="I189" s="5"/>
      <c r="J189" s="5"/>
      <c r="K189" s="1"/>
    </row>
    <row r="190" spans="1:11" ht="172.5" customHeight="1" x14ac:dyDescent="0.2">
      <c r="A190" s="26" t="s">
        <v>580</v>
      </c>
      <c r="B190" s="28" t="s">
        <v>581</v>
      </c>
      <c r="C190" s="28" t="s">
        <v>582</v>
      </c>
      <c r="D190" s="26" t="s">
        <v>561</v>
      </c>
      <c r="E190" s="5"/>
      <c r="F190" s="5">
        <f>1000/1000</f>
        <v>1</v>
      </c>
      <c r="G190" s="5">
        <f>1000/1000</f>
        <v>1</v>
      </c>
      <c r="H190" s="5"/>
      <c r="I190" s="5"/>
      <c r="J190" s="5"/>
      <c r="K190" s="1"/>
    </row>
    <row r="191" spans="1:11" ht="60.75" customHeight="1" x14ac:dyDescent="0.2">
      <c r="A191" s="26" t="s">
        <v>641</v>
      </c>
      <c r="B191" s="28" t="s">
        <v>640</v>
      </c>
      <c r="C191" s="28"/>
      <c r="D191" s="26"/>
      <c r="E191" s="5"/>
      <c r="F191" s="5">
        <f>F192</f>
        <v>33.099999999999994</v>
      </c>
      <c r="G191" s="5">
        <f>G192</f>
        <v>33.099999999999994</v>
      </c>
      <c r="H191" s="5"/>
      <c r="I191" s="5"/>
      <c r="J191" s="5"/>
      <c r="K191" s="1"/>
    </row>
    <row r="192" spans="1:11" ht="89.25" x14ac:dyDescent="0.2">
      <c r="A192" s="26" t="s">
        <v>583</v>
      </c>
      <c r="B192" s="28" t="s">
        <v>639</v>
      </c>
      <c r="C192" s="28"/>
      <c r="D192" s="26"/>
      <c r="E192" s="5"/>
      <c r="F192" s="5">
        <f>F193+F194</f>
        <v>33.099999999999994</v>
      </c>
      <c r="G192" s="5">
        <f>G193+G194</f>
        <v>33.099999999999994</v>
      </c>
      <c r="H192" s="5"/>
      <c r="I192" s="5"/>
      <c r="J192" s="5"/>
      <c r="K192" s="1"/>
    </row>
    <row r="193" spans="1:11" ht="89.25" x14ac:dyDescent="0.2">
      <c r="A193" s="26" t="s">
        <v>583</v>
      </c>
      <c r="B193" s="28" t="s">
        <v>584</v>
      </c>
      <c r="C193" s="28" t="s">
        <v>585</v>
      </c>
      <c r="D193" s="26" t="s">
        <v>559</v>
      </c>
      <c r="E193" s="5"/>
      <c r="F193" s="35">
        <f>50/1000</f>
        <v>0.05</v>
      </c>
      <c r="G193" s="35">
        <f>50/1000</f>
        <v>0.05</v>
      </c>
      <c r="H193" s="5"/>
      <c r="I193" s="5"/>
      <c r="J193" s="5"/>
      <c r="K193" s="1"/>
    </row>
    <row r="194" spans="1:11" ht="196.5" customHeight="1" x14ac:dyDescent="0.2">
      <c r="A194" s="26" t="s">
        <v>586</v>
      </c>
      <c r="B194" s="28" t="s">
        <v>587</v>
      </c>
      <c r="C194" s="28" t="s">
        <v>588</v>
      </c>
      <c r="D194" s="26" t="s">
        <v>561</v>
      </c>
      <c r="E194" s="5"/>
      <c r="F194" s="35">
        <f>33050/1000</f>
        <v>33.049999999999997</v>
      </c>
      <c r="G194" s="35">
        <f>33050/1000</f>
        <v>33.049999999999997</v>
      </c>
      <c r="H194" s="5"/>
      <c r="I194" s="5"/>
      <c r="J194" s="5"/>
      <c r="K194" s="1"/>
    </row>
    <row r="195" spans="1:11" ht="84.75" customHeight="1" x14ac:dyDescent="0.2">
      <c r="A195" s="26" t="s">
        <v>638</v>
      </c>
      <c r="B195" s="28" t="s">
        <v>637</v>
      </c>
      <c r="C195" s="28"/>
      <c r="D195" s="26"/>
      <c r="E195" s="5"/>
      <c r="F195" s="35">
        <f>F196</f>
        <v>99.8</v>
      </c>
      <c r="G195" s="35">
        <f>G196</f>
        <v>112.8</v>
      </c>
      <c r="H195" s="5"/>
      <c r="I195" s="5"/>
      <c r="J195" s="5"/>
      <c r="K195" s="1"/>
    </row>
    <row r="196" spans="1:11" ht="89.25" x14ac:dyDescent="0.2">
      <c r="A196" s="26" t="s">
        <v>556</v>
      </c>
      <c r="B196" s="28" t="s">
        <v>636</v>
      </c>
      <c r="C196" s="28"/>
      <c r="D196" s="26"/>
      <c r="E196" s="5"/>
      <c r="F196" s="35">
        <f>F197+F198</f>
        <v>99.8</v>
      </c>
      <c r="G196" s="35">
        <f>G197+G198</f>
        <v>112.8</v>
      </c>
      <c r="H196" s="5"/>
      <c r="I196" s="5"/>
      <c r="J196" s="5"/>
      <c r="K196" s="1"/>
    </row>
    <row r="197" spans="1:11" ht="109.5" customHeight="1" x14ac:dyDescent="0.2">
      <c r="A197" s="26" t="s">
        <v>556</v>
      </c>
      <c r="B197" s="28" t="s">
        <v>557</v>
      </c>
      <c r="C197" s="28" t="s">
        <v>558</v>
      </c>
      <c r="D197" s="26" t="s">
        <v>559</v>
      </c>
      <c r="E197" s="13"/>
      <c r="F197" s="5">
        <f>500/1000</f>
        <v>0.5</v>
      </c>
      <c r="G197" s="5">
        <f>500/1000</f>
        <v>0.5</v>
      </c>
      <c r="H197" s="5"/>
      <c r="I197" s="13"/>
      <c r="J197" s="13"/>
      <c r="K197" s="1"/>
    </row>
    <row r="198" spans="1:11" ht="109.5" customHeight="1" x14ac:dyDescent="0.2">
      <c r="A198" s="26" t="s">
        <v>556</v>
      </c>
      <c r="B198" s="28" t="s">
        <v>589</v>
      </c>
      <c r="C198" s="28" t="s">
        <v>560</v>
      </c>
      <c r="D198" s="26" t="s">
        <v>561</v>
      </c>
      <c r="E198" s="13"/>
      <c r="F198" s="5">
        <f>99300/1000</f>
        <v>99.3</v>
      </c>
      <c r="G198" s="5">
        <v>112.3</v>
      </c>
      <c r="H198" s="5"/>
      <c r="I198" s="13"/>
      <c r="J198" s="13"/>
      <c r="K198" s="1"/>
    </row>
    <row r="199" spans="1:11" s="6" customFormat="1" ht="125.25" customHeight="1" x14ac:dyDescent="0.2">
      <c r="A199" s="26" t="s">
        <v>129</v>
      </c>
      <c r="B199" s="28" t="s">
        <v>635</v>
      </c>
      <c r="C199" s="28"/>
      <c r="D199" s="26"/>
      <c r="E199" s="5">
        <f>E200+E203</f>
        <v>250</v>
      </c>
      <c r="F199" s="5">
        <f>F200+F203</f>
        <v>19.22672</v>
      </c>
      <c r="G199" s="5">
        <f>G200+G203</f>
        <v>19.22672</v>
      </c>
      <c r="H199" s="5">
        <f t="shared" ref="H199:J199" si="51">H200+H203</f>
        <v>770</v>
      </c>
      <c r="I199" s="5">
        <f t="shared" si="51"/>
        <v>800.8</v>
      </c>
      <c r="J199" s="5">
        <f t="shared" si="51"/>
        <v>832.8</v>
      </c>
      <c r="K199" s="4"/>
    </row>
    <row r="200" spans="1:11" ht="63" customHeight="1" x14ac:dyDescent="0.2">
      <c r="A200" s="26" t="s">
        <v>130</v>
      </c>
      <c r="B200" s="28" t="s">
        <v>131</v>
      </c>
      <c r="C200" s="28"/>
      <c r="D200" s="26"/>
      <c r="E200" s="13"/>
      <c r="F200" s="5">
        <f>F201</f>
        <v>6.6937199999999999</v>
      </c>
      <c r="G200" s="5">
        <f>G201</f>
        <v>6.6937199999999999</v>
      </c>
      <c r="H200" s="5"/>
      <c r="I200" s="13"/>
      <c r="J200" s="13"/>
      <c r="K200" s="1"/>
    </row>
    <row r="201" spans="1:11" ht="109.5" customHeight="1" x14ac:dyDescent="0.2">
      <c r="A201" s="26" t="s">
        <v>132</v>
      </c>
      <c r="B201" s="28" t="s">
        <v>133</v>
      </c>
      <c r="C201" s="28"/>
      <c r="D201" s="26"/>
      <c r="E201" s="13"/>
      <c r="F201" s="5">
        <f>F202</f>
        <v>6.6937199999999999</v>
      </c>
      <c r="G201" s="5">
        <f>G202</f>
        <v>6.6937199999999999</v>
      </c>
      <c r="H201" s="5"/>
      <c r="I201" s="13"/>
      <c r="J201" s="13"/>
      <c r="K201" s="1"/>
    </row>
    <row r="202" spans="1:11" ht="109.5" customHeight="1" x14ac:dyDescent="0.2">
      <c r="A202" s="26" t="s">
        <v>132</v>
      </c>
      <c r="B202" s="28" t="s">
        <v>134</v>
      </c>
      <c r="C202" s="28" t="s">
        <v>621</v>
      </c>
      <c r="D202" s="26" t="s">
        <v>506</v>
      </c>
      <c r="E202" s="13"/>
      <c r="F202" s="5">
        <f>6693.72/1000</f>
        <v>6.6937199999999999</v>
      </c>
      <c r="G202" s="5">
        <f>6693.72/1000</f>
        <v>6.6937199999999999</v>
      </c>
      <c r="H202" s="5"/>
      <c r="I202" s="13"/>
      <c r="J202" s="13"/>
      <c r="K202" s="1"/>
    </row>
    <row r="203" spans="1:11" ht="109.5" customHeight="1" x14ac:dyDescent="0.2">
      <c r="A203" s="26" t="s">
        <v>135</v>
      </c>
      <c r="B203" s="28" t="s">
        <v>136</v>
      </c>
      <c r="C203" s="28"/>
      <c r="D203" s="26"/>
      <c r="E203" s="5">
        <f t="shared" ref="E203" si="52">E204</f>
        <v>250</v>
      </c>
      <c r="F203" s="5">
        <f>F204</f>
        <v>12.532999999999999</v>
      </c>
      <c r="G203" s="5">
        <f>G204</f>
        <v>12.532999999999999</v>
      </c>
      <c r="H203" s="5">
        <f t="shared" ref="H203:J203" si="53">H204</f>
        <v>770</v>
      </c>
      <c r="I203" s="5">
        <f t="shared" si="53"/>
        <v>800.8</v>
      </c>
      <c r="J203" s="5">
        <f t="shared" si="53"/>
        <v>832.8</v>
      </c>
      <c r="K203" s="1"/>
    </row>
    <row r="204" spans="1:11" ht="82.5" customHeight="1" x14ac:dyDescent="0.2">
      <c r="A204" s="26" t="s">
        <v>137</v>
      </c>
      <c r="B204" s="28" t="s">
        <v>138</v>
      </c>
      <c r="C204" s="28"/>
      <c r="D204" s="26"/>
      <c r="E204" s="5">
        <f>E205</f>
        <v>250</v>
      </c>
      <c r="F204" s="5">
        <f>F205</f>
        <v>12.532999999999999</v>
      </c>
      <c r="G204" s="5">
        <f>G205</f>
        <v>12.532999999999999</v>
      </c>
      <c r="H204" s="5">
        <f t="shared" ref="H204:J204" si="54">H205</f>
        <v>770</v>
      </c>
      <c r="I204" s="5">
        <f t="shared" si="54"/>
        <v>800.8</v>
      </c>
      <c r="J204" s="5">
        <f t="shared" si="54"/>
        <v>832.8</v>
      </c>
      <c r="K204" s="1"/>
    </row>
    <row r="205" spans="1:11" ht="109.5" customHeight="1" x14ac:dyDescent="0.2">
      <c r="A205" s="26" t="s">
        <v>137</v>
      </c>
      <c r="B205" s="28" t="s">
        <v>139</v>
      </c>
      <c r="C205" s="28" t="s">
        <v>620</v>
      </c>
      <c r="D205" s="26" t="s">
        <v>89</v>
      </c>
      <c r="E205" s="5">
        <v>250</v>
      </c>
      <c r="F205" s="5">
        <f>12533/1000</f>
        <v>12.532999999999999</v>
      </c>
      <c r="G205" s="5">
        <f>12533/1000</f>
        <v>12.532999999999999</v>
      </c>
      <c r="H205" s="5">
        <v>770</v>
      </c>
      <c r="I205" s="5">
        <v>800.8</v>
      </c>
      <c r="J205" s="5">
        <v>832.8</v>
      </c>
      <c r="K205" s="1"/>
    </row>
    <row r="206" spans="1:11" s="6" customFormat="1" ht="63.75" customHeight="1" x14ac:dyDescent="0.2">
      <c r="A206" s="26" t="s">
        <v>622</v>
      </c>
      <c r="B206" s="28" t="s">
        <v>634</v>
      </c>
      <c r="C206" s="28"/>
      <c r="D206" s="26"/>
      <c r="E206" s="5">
        <f>E207</f>
        <v>0</v>
      </c>
      <c r="F206" s="5">
        <f>F207</f>
        <v>4.8695600000000008</v>
      </c>
      <c r="G206" s="5">
        <f>G207</f>
        <v>4.8695600000000008</v>
      </c>
      <c r="H206" s="5">
        <f t="shared" ref="H206:J206" si="55">H207</f>
        <v>0</v>
      </c>
      <c r="I206" s="5">
        <f t="shared" si="55"/>
        <v>0</v>
      </c>
      <c r="J206" s="5">
        <f t="shared" si="55"/>
        <v>0</v>
      </c>
      <c r="K206" s="4"/>
    </row>
    <row r="207" spans="1:11" s="6" customFormat="1" ht="51" x14ac:dyDescent="0.2">
      <c r="A207" s="36" t="s">
        <v>622</v>
      </c>
      <c r="B207" s="28" t="s">
        <v>634</v>
      </c>
      <c r="C207" s="28"/>
      <c r="D207" s="26"/>
      <c r="E207" s="5"/>
      <c r="F207" s="5">
        <f>F208</f>
        <v>4.8695600000000008</v>
      </c>
      <c r="G207" s="5">
        <f>G208</f>
        <v>4.8695600000000008</v>
      </c>
      <c r="H207" s="5"/>
      <c r="I207" s="5"/>
      <c r="J207" s="5"/>
      <c r="K207" s="4"/>
    </row>
    <row r="208" spans="1:11" s="6" customFormat="1" ht="51" x14ac:dyDescent="0.2">
      <c r="A208" s="36" t="s">
        <v>622</v>
      </c>
      <c r="B208" s="28" t="s">
        <v>623</v>
      </c>
      <c r="C208" s="28" t="s">
        <v>624</v>
      </c>
      <c r="D208" s="26" t="s">
        <v>466</v>
      </c>
      <c r="E208" s="5"/>
      <c r="F208" s="5">
        <f>4869.56/1000</f>
        <v>4.8695600000000008</v>
      </c>
      <c r="G208" s="5">
        <f>4869.56/1000</f>
        <v>4.8695600000000008</v>
      </c>
      <c r="H208" s="5"/>
      <c r="I208" s="5"/>
      <c r="J208" s="5"/>
      <c r="K208" s="4"/>
    </row>
    <row r="209" spans="1:11" s="6" customFormat="1" ht="33.75" customHeight="1" x14ac:dyDescent="0.2">
      <c r="A209" s="26" t="s">
        <v>633</v>
      </c>
      <c r="B209" s="28" t="s">
        <v>632</v>
      </c>
      <c r="C209" s="28"/>
      <c r="D209" s="26"/>
      <c r="E209" s="5">
        <f>E210</f>
        <v>0</v>
      </c>
      <c r="F209" s="5">
        <f>F210</f>
        <v>57.610469999999992</v>
      </c>
      <c r="G209" s="5">
        <f>G210</f>
        <v>57.610469999999992</v>
      </c>
      <c r="H209" s="5">
        <f t="shared" ref="H209:J209" si="56">H210</f>
        <v>0</v>
      </c>
      <c r="I209" s="5">
        <f t="shared" si="56"/>
        <v>0</v>
      </c>
      <c r="J209" s="5">
        <f t="shared" si="56"/>
        <v>0</v>
      </c>
      <c r="K209" s="4"/>
    </row>
    <row r="210" spans="1:11" ht="94.5" customHeight="1" x14ac:dyDescent="0.2">
      <c r="A210" s="26" t="s">
        <v>631</v>
      </c>
      <c r="B210" s="28" t="s">
        <v>630</v>
      </c>
      <c r="C210" s="28"/>
      <c r="D210" s="26"/>
      <c r="E210" s="5"/>
      <c r="F210" s="5">
        <f>F211+F214</f>
        <v>57.610469999999992</v>
      </c>
      <c r="G210" s="5">
        <f>G211+G214</f>
        <v>57.610469999999992</v>
      </c>
      <c r="H210" s="5"/>
      <c r="I210" s="5"/>
      <c r="J210" s="5"/>
      <c r="K210" s="1"/>
    </row>
    <row r="211" spans="1:11" ht="154.5" customHeight="1" x14ac:dyDescent="0.2">
      <c r="A211" s="26" t="s">
        <v>590</v>
      </c>
      <c r="B211" s="28" t="s">
        <v>629</v>
      </c>
      <c r="C211" s="28"/>
      <c r="D211" s="26"/>
      <c r="E211" s="5"/>
      <c r="F211" s="5">
        <f>F212+F213</f>
        <v>48.543169999999996</v>
      </c>
      <c r="G211" s="5">
        <f>G212+G213</f>
        <v>48.543169999999996</v>
      </c>
      <c r="H211" s="5"/>
      <c r="I211" s="5"/>
      <c r="J211" s="5"/>
      <c r="K211" s="1"/>
    </row>
    <row r="212" spans="1:11" ht="150.75" customHeight="1" x14ac:dyDescent="0.2">
      <c r="A212" s="26" t="s">
        <v>590</v>
      </c>
      <c r="B212" s="28" t="s">
        <v>591</v>
      </c>
      <c r="C212" s="28" t="s">
        <v>592</v>
      </c>
      <c r="D212" s="26" t="s">
        <v>559</v>
      </c>
      <c r="E212" s="13"/>
      <c r="F212" s="5">
        <f>1803.83/1000</f>
        <v>1.8038299999999998</v>
      </c>
      <c r="G212" s="5">
        <f>1803.83/1000</f>
        <v>1.8038299999999998</v>
      </c>
      <c r="H212" s="5"/>
      <c r="I212" s="13"/>
      <c r="J212" s="13"/>
      <c r="K212" s="1"/>
    </row>
    <row r="213" spans="1:11" ht="150.75" customHeight="1" x14ac:dyDescent="0.2">
      <c r="A213" s="26" t="s">
        <v>590</v>
      </c>
      <c r="B213" s="28" t="s">
        <v>593</v>
      </c>
      <c r="C213" s="28" t="s">
        <v>594</v>
      </c>
      <c r="D213" s="26" t="s">
        <v>89</v>
      </c>
      <c r="E213" s="13"/>
      <c r="F213" s="5">
        <f>46739.34/1000</f>
        <v>46.739339999999999</v>
      </c>
      <c r="G213" s="5">
        <f>46739.34/1000</f>
        <v>46.739339999999999</v>
      </c>
      <c r="H213" s="5"/>
      <c r="I213" s="13"/>
      <c r="J213" s="13"/>
      <c r="K213" s="1"/>
    </row>
    <row r="214" spans="1:11" ht="76.5" x14ac:dyDescent="0.2">
      <c r="A214" s="36" t="s">
        <v>595</v>
      </c>
      <c r="B214" s="28" t="s">
        <v>628</v>
      </c>
      <c r="C214" s="28"/>
      <c r="D214" s="26"/>
      <c r="E214" s="13"/>
      <c r="F214" s="5">
        <f>F215</f>
        <v>9.0672999999999995</v>
      </c>
      <c r="G214" s="5">
        <f>G215</f>
        <v>9.0672999999999995</v>
      </c>
      <c r="H214" s="5"/>
      <c r="I214" s="13"/>
      <c r="J214" s="13"/>
      <c r="K214" s="1"/>
    </row>
    <row r="215" spans="1:11" ht="87" customHeight="1" x14ac:dyDescent="0.2">
      <c r="A215" s="36" t="s">
        <v>595</v>
      </c>
      <c r="B215" s="28" t="s">
        <v>596</v>
      </c>
      <c r="C215" s="28" t="s">
        <v>597</v>
      </c>
      <c r="D215" s="26" t="s">
        <v>305</v>
      </c>
      <c r="E215" s="13"/>
      <c r="F215" s="5">
        <f>9067.3/1000</f>
        <v>9.0672999999999995</v>
      </c>
      <c r="G215" s="5">
        <f>9067.3/1000</f>
        <v>9.0672999999999995</v>
      </c>
      <c r="H215" s="5"/>
      <c r="I215" s="13"/>
      <c r="J215" s="13"/>
      <c r="K215" s="1"/>
    </row>
    <row r="216" spans="1:11" s="6" customFormat="1" ht="12.75" x14ac:dyDescent="0.2">
      <c r="A216" s="36" t="s">
        <v>627</v>
      </c>
      <c r="B216" s="28" t="s">
        <v>626</v>
      </c>
      <c r="C216" s="28"/>
      <c r="D216" s="26"/>
      <c r="E216" s="5">
        <f>E217</f>
        <v>0</v>
      </c>
      <c r="F216" s="5">
        <f>F217</f>
        <v>495.65</v>
      </c>
      <c r="G216" s="5">
        <f>G217</f>
        <v>566</v>
      </c>
      <c r="H216" s="5">
        <f t="shared" ref="H216:J216" si="57">H217</f>
        <v>0</v>
      </c>
      <c r="I216" s="5">
        <f t="shared" si="57"/>
        <v>0</v>
      </c>
      <c r="J216" s="5">
        <f t="shared" si="57"/>
        <v>0</v>
      </c>
      <c r="K216" s="4"/>
    </row>
    <row r="217" spans="1:11" ht="105.75" customHeight="1" x14ac:dyDescent="0.2">
      <c r="A217" s="36" t="s">
        <v>598</v>
      </c>
      <c r="B217" s="28" t="s">
        <v>625</v>
      </c>
      <c r="C217" s="28"/>
      <c r="D217" s="26"/>
      <c r="E217" s="13"/>
      <c r="F217" s="5">
        <f>F218</f>
        <v>495.65</v>
      </c>
      <c r="G217" s="5">
        <f>G218</f>
        <v>566</v>
      </c>
      <c r="H217" s="5"/>
      <c r="I217" s="13"/>
      <c r="J217" s="13"/>
      <c r="K217" s="1"/>
    </row>
    <row r="218" spans="1:11" ht="108.75" customHeight="1" x14ac:dyDescent="0.2">
      <c r="A218" s="36" t="s">
        <v>598</v>
      </c>
      <c r="B218" s="28" t="s">
        <v>599</v>
      </c>
      <c r="C218" s="28" t="s">
        <v>601</v>
      </c>
      <c r="D218" s="26" t="s">
        <v>600</v>
      </c>
      <c r="E218" s="13"/>
      <c r="F218" s="5">
        <f>495650/1000</f>
        <v>495.65</v>
      </c>
      <c r="G218" s="5">
        <v>566</v>
      </c>
      <c r="H218" s="5"/>
      <c r="I218" s="13"/>
      <c r="J218" s="13"/>
      <c r="K218" s="1"/>
    </row>
    <row r="219" spans="1:11" s="8" customFormat="1" ht="24" customHeight="1" x14ac:dyDescent="0.2">
      <c r="A219" s="11" t="s">
        <v>675</v>
      </c>
      <c r="B219" s="33" t="s">
        <v>674</v>
      </c>
      <c r="C219" s="33"/>
      <c r="D219" s="11"/>
      <c r="E219" s="13">
        <f>E223</f>
        <v>260</v>
      </c>
      <c r="F219" s="13">
        <f>F220+F223</f>
        <v>184.4751</v>
      </c>
      <c r="G219" s="13">
        <f>G223</f>
        <v>260</v>
      </c>
      <c r="H219" s="13"/>
      <c r="I219" s="13"/>
      <c r="J219" s="13"/>
      <c r="K219" s="1"/>
    </row>
    <row r="220" spans="1:11" ht="28.5" customHeight="1" x14ac:dyDescent="0.2">
      <c r="A220" s="26" t="s">
        <v>673</v>
      </c>
      <c r="B220" s="28" t="s">
        <v>672</v>
      </c>
      <c r="C220" s="28"/>
      <c r="D220" s="26"/>
      <c r="E220" s="13"/>
      <c r="F220" s="5">
        <f>F221</f>
        <v>-75.524899999999988</v>
      </c>
      <c r="G220" s="5"/>
      <c r="H220" s="5"/>
      <c r="I220" s="13"/>
      <c r="J220" s="13"/>
      <c r="K220" s="1"/>
    </row>
    <row r="221" spans="1:11" ht="35.25" customHeight="1" x14ac:dyDescent="0.2">
      <c r="A221" s="26" t="s">
        <v>666</v>
      </c>
      <c r="B221" s="28" t="s">
        <v>671</v>
      </c>
      <c r="C221" s="28"/>
      <c r="D221" s="26"/>
      <c r="E221" s="13"/>
      <c r="F221" s="5">
        <f>F222</f>
        <v>-75.524899999999988</v>
      </c>
      <c r="G221" s="5"/>
      <c r="H221" s="5"/>
      <c r="I221" s="13"/>
      <c r="J221" s="13"/>
      <c r="K221" s="1"/>
    </row>
    <row r="222" spans="1:11" ht="41.25" customHeight="1" x14ac:dyDescent="0.2">
      <c r="A222" s="26" t="s">
        <v>666</v>
      </c>
      <c r="B222" s="28" t="s">
        <v>665</v>
      </c>
      <c r="C222" s="28" t="s">
        <v>667</v>
      </c>
      <c r="D222" s="26" t="s">
        <v>151</v>
      </c>
      <c r="E222" s="13"/>
      <c r="F222" s="5">
        <f>-75524.9/1000</f>
        <v>-75.524899999999988</v>
      </c>
      <c r="G222" s="5"/>
      <c r="H222" s="5"/>
      <c r="I222" s="13"/>
      <c r="J222" s="13"/>
      <c r="K222" s="1"/>
    </row>
    <row r="223" spans="1:11" ht="19.5" customHeight="1" x14ac:dyDescent="0.2">
      <c r="A223" s="26" t="s">
        <v>670</v>
      </c>
      <c r="B223" s="28" t="s">
        <v>669</v>
      </c>
      <c r="C223" s="28"/>
      <c r="D223" s="26"/>
      <c r="E223" s="5">
        <f t="shared" ref="E223:G224" si="58">E224</f>
        <v>260</v>
      </c>
      <c r="F223" s="5">
        <f t="shared" si="58"/>
        <v>260</v>
      </c>
      <c r="G223" s="5">
        <f t="shared" si="58"/>
        <v>260</v>
      </c>
      <c r="H223" s="5"/>
      <c r="I223" s="13"/>
      <c r="J223" s="13"/>
      <c r="K223" s="1"/>
    </row>
    <row r="224" spans="1:11" ht="41.25" customHeight="1" x14ac:dyDescent="0.2">
      <c r="A224" s="26" t="s">
        <v>664</v>
      </c>
      <c r="B224" s="28" t="s">
        <v>668</v>
      </c>
      <c r="C224" s="28"/>
      <c r="D224" s="26"/>
      <c r="E224" s="5">
        <f t="shared" si="58"/>
        <v>260</v>
      </c>
      <c r="F224" s="5">
        <f t="shared" si="58"/>
        <v>260</v>
      </c>
      <c r="G224" s="5">
        <f t="shared" si="58"/>
        <v>260</v>
      </c>
      <c r="H224" s="5"/>
      <c r="I224" s="13"/>
      <c r="J224" s="13"/>
      <c r="K224" s="1"/>
    </row>
    <row r="225" spans="1:11" ht="47.25" customHeight="1" x14ac:dyDescent="0.2">
      <c r="A225" s="26" t="s">
        <v>664</v>
      </c>
      <c r="B225" s="28" t="s">
        <v>662</v>
      </c>
      <c r="C225" s="28" t="s">
        <v>663</v>
      </c>
      <c r="D225" s="26" t="s">
        <v>466</v>
      </c>
      <c r="E225" s="5">
        <v>260</v>
      </c>
      <c r="F225" s="5">
        <f>260000/1000</f>
        <v>260</v>
      </c>
      <c r="G225" s="5">
        <v>260</v>
      </c>
      <c r="H225" s="5"/>
      <c r="I225" s="13"/>
      <c r="J225" s="13"/>
      <c r="K225" s="1"/>
    </row>
    <row r="226" spans="1:11" ht="28.5" customHeight="1" x14ac:dyDescent="0.2">
      <c r="A226" s="11" t="s">
        <v>140</v>
      </c>
      <c r="B226" s="12" t="s">
        <v>141</v>
      </c>
      <c r="C226" s="12"/>
      <c r="D226" s="11"/>
      <c r="E226" s="13">
        <f>E227</f>
        <v>2465291.5</v>
      </c>
      <c r="F226" s="13">
        <f>F227+F340+F336</f>
        <v>1608757.6160500001</v>
      </c>
      <c r="G226" s="13">
        <f t="shared" ref="G226" si="59">G227</f>
        <v>2465291.5</v>
      </c>
      <c r="H226" s="13">
        <f t="shared" ref="H226" si="60">H227</f>
        <v>2023635.4</v>
      </c>
      <c r="I226" s="13">
        <f t="shared" ref="I226" si="61">I227</f>
        <v>1996026.7</v>
      </c>
      <c r="J226" s="13">
        <f t="shared" ref="J226" si="62">J227</f>
        <v>1719241.9</v>
      </c>
      <c r="K226" s="1"/>
    </row>
    <row r="227" spans="1:11" ht="42.75" customHeight="1" x14ac:dyDescent="0.2">
      <c r="A227" s="11" t="s">
        <v>142</v>
      </c>
      <c r="B227" s="12" t="s">
        <v>143</v>
      </c>
      <c r="C227" s="12"/>
      <c r="D227" s="11"/>
      <c r="E227" s="13">
        <f>E228+E235+E279+E319+E340</f>
        <v>2465291.5</v>
      </c>
      <c r="F227" s="13">
        <f>F228+F235+F279+F319</f>
        <v>1609556.8308600001</v>
      </c>
      <c r="G227" s="13">
        <f>G228+G235+G279+G319+G340</f>
        <v>2465291.5</v>
      </c>
      <c r="H227" s="13">
        <f t="shared" ref="H227:J227" si="63">H228+H235+H279+H319+H340</f>
        <v>2023635.4</v>
      </c>
      <c r="I227" s="13">
        <f t="shared" si="63"/>
        <v>1996026.7</v>
      </c>
      <c r="J227" s="13">
        <f t="shared" si="63"/>
        <v>1719241.9</v>
      </c>
      <c r="K227" s="1"/>
    </row>
    <row r="228" spans="1:11" s="7" customFormat="1" ht="28.5" customHeight="1" x14ac:dyDescent="0.2">
      <c r="A228" s="11" t="s">
        <v>144</v>
      </c>
      <c r="B228" s="12" t="s">
        <v>145</v>
      </c>
      <c r="C228" s="12"/>
      <c r="D228" s="11"/>
      <c r="E228" s="13">
        <f>E229+E232</f>
        <v>187089</v>
      </c>
      <c r="F228" s="13">
        <f>F229+F232</f>
        <v>142812.19999999998</v>
      </c>
      <c r="G228" s="13">
        <f>G229+G232</f>
        <v>187089</v>
      </c>
      <c r="H228" s="13">
        <f t="shared" ref="H228:J228" si="64">H229+H232</f>
        <v>111726.9</v>
      </c>
      <c r="I228" s="13">
        <f t="shared" si="64"/>
        <v>86743</v>
      </c>
      <c r="J228" s="13">
        <f t="shared" si="64"/>
        <v>86743</v>
      </c>
      <c r="K228" s="5"/>
    </row>
    <row r="229" spans="1:11" s="6" customFormat="1" ht="28.5" customHeight="1" x14ac:dyDescent="0.2">
      <c r="A229" s="26" t="s">
        <v>146</v>
      </c>
      <c r="B229" s="23" t="s">
        <v>147</v>
      </c>
      <c r="C229" s="23"/>
      <c r="D229" s="26"/>
      <c r="E229" s="5">
        <f t="shared" ref="E229:G230" si="65">E230</f>
        <v>177107.1</v>
      </c>
      <c r="F229" s="5">
        <f t="shared" si="65"/>
        <v>132830.29999999999</v>
      </c>
      <c r="G229" s="5">
        <f t="shared" si="65"/>
        <v>177107.1</v>
      </c>
      <c r="H229" s="5">
        <f t="shared" ref="H229:J230" si="66">H230</f>
        <v>111726.9</v>
      </c>
      <c r="I229" s="5">
        <f t="shared" si="66"/>
        <v>86743</v>
      </c>
      <c r="J229" s="5">
        <f t="shared" si="66"/>
        <v>86743</v>
      </c>
      <c r="K229" s="3"/>
    </row>
    <row r="230" spans="1:11" s="6" customFormat="1" ht="42.75" customHeight="1" x14ac:dyDescent="0.2">
      <c r="A230" s="26" t="s">
        <v>148</v>
      </c>
      <c r="B230" s="23" t="s">
        <v>149</v>
      </c>
      <c r="C230" s="23"/>
      <c r="D230" s="26"/>
      <c r="E230" s="5">
        <f t="shared" si="65"/>
        <v>177107.1</v>
      </c>
      <c r="F230" s="5">
        <f t="shared" si="65"/>
        <v>132830.29999999999</v>
      </c>
      <c r="G230" s="5">
        <f t="shared" si="65"/>
        <v>177107.1</v>
      </c>
      <c r="H230" s="5">
        <f t="shared" si="66"/>
        <v>111726.9</v>
      </c>
      <c r="I230" s="5">
        <f t="shared" si="66"/>
        <v>86743</v>
      </c>
      <c r="J230" s="5">
        <f t="shared" si="66"/>
        <v>86743</v>
      </c>
      <c r="K230" s="3"/>
    </row>
    <row r="231" spans="1:11" ht="42.75" customHeight="1" x14ac:dyDescent="0.2">
      <c r="A231" s="26" t="s">
        <v>148</v>
      </c>
      <c r="B231" s="23" t="s">
        <v>150</v>
      </c>
      <c r="C231" s="28" t="s">
        <v>676</v>
      </c>
      <c r="D231" s="26" t="s">
        <v>151</v>
      </c>
      <c r="E231" s="5">
        <v>177107.1</v>
      </c>
      <c r="F231" s="5">
        <f>132830300/1000</f>
        <v>132830.29999999999</v>
      </c>
      <c r="G231" s="5">
        <v>177107.1</v>
      </c>
      <c r="H231" s="5">
        <v>111726.9</v>
      </c>
      <c r="I231" s="5">
        <v>86743</v>
      </c>
      <c r="J231" s="5">
        <v>86743</v>
      </c>
      <c r="K231" s="2"/>
    </row>
    <row r="232" spans="1:11" ht="42.75" customHeight="1" x14ac:dyDescent="0.2">
      <c r="A232" s="26" t="s">
        <v>741</v>
      </c>
      <c r="B232" s="23" t="s">
        <v>740</v>
      </c>
      <c r="C232" s="28"/>
      <c r="D232" s="26"/>
      <c r="E232" s="5">
        <f t="shared" ref="E232:G233" si="67">E233</f>
        <v>9981.9</v>
      </c>
      <c r="F232" s="5">
        <f t="shared" si="67"/>
        <v>9981.9</v>
      </c>
      <c r="G232" s="5">
        <f t="shared" si="67"/>
        <v>9981.9</v>
      </c>
      <c r="H232" s="5">
        <f t="shared" ref="H232:J233" si="68">H233</f>
        <v>0</v>
      </c>
      <c r="I232" s="5">
        <f t="shared" si="68"/>
        <v>0</v>
      </c>
      <c r="J232" s="5">
        <f t="shared" si="68"/>
        <v>0</v>
      </c>
      <c r="K232" s="2"/>
    </row>
    <row r="233" spans="1:11" ht="42.75" customHeight="1" x14ac:dyDescent="0.2">
      <c r="A233" s="26" t="s">
        <v>736</v>
      </c>
      <c r="B233" s="23" t="s">
        <v>739</v>
      </c>
      <c r="C233" s="28"/>
      <c r="D233" s="26"/>
      <c r="E233" s="5">
        <f t="shared" si="67"/>
        <v>9981.9</v>
      </c>
      <c r="F233" s="5">
        <f t="shared" si="67"/>
        <v>9981.9</v>
      </c>
      <c r="G233" s="5">
        <f t="shared" si="67"/>
        <v>9981.9</v>
      </c>
      <c r="H233" s="5">
        <f t="shared" si="68"/>
        <v>0</v>
      </c>
      <c r="I233" s="5">
        <f t="shared" si="68"/>
        <v>0</v>
      </c>
      <c r="J233" s="5">
        <f t="shared" si="68"/>
        <v>0</v>
      </c>
      <c r="K233" s="2"/>
    </row>
    <row r="234" spans="1:11" ht="42.75" customHeight="1" x14ac:dyDescent="0.2">
      <c r="A234" s="26" t="s">
        <v>736</v>
      </c>
      <c r="B234" s="23" t="s">
        <v>737</v>
      </c>
      <c r="C234" s="28" t="s">
        <v>738</v>
      </c>
      <c r="D234" s="26" t="s">
        <v>151</v>
      </c>
      <c r="E234" s="5">
        <v>9981.9</v>
      </c>
      <c r="F234" s="5">
        <f>9981900/1000</f>
        <v>9981.9</v>
      </c>
      <c r="G234" s="5">
        <v>9981.9</v>
      </c>
      <c r="H234" s="5"/>
      <c r="I234" s="5"/>
      <c r="J234" s="5"/>
      <c r="K234" s="2"/>
    </row>
    <row r="235" spans="1:11" ht="42.75" customHeight="1" x14ac:dyDescent="0.2">
      <c r="A235" s="11" t="s">
        <v>152</v>
      </c>
      <c r="B235" s="12" t="s">
        <v>153</v>
      </c>
      <c r="C235" s="12"/>
      <c r="D235" s="11"/>
      <c r="E235" s="13">
        <f>E236+E241+E244+E247+E250+E253+E256+E262+E265+E268+E272</f>
        <v>607945.19999999995</v>
      </c>
      <c r="F235" s="13">
        <f>F236+F241+F244+F247+F250+F253+F256+F262+F265+F268+F272</f>
        <v>268659.91178999998</v>
      </c>
      <c r="G235" s="13">
        <f>G236+G241+G244+G247+G250+G253+G256+G262+G265+G268+G272</f>
        <v>607945.19999999995</v>
      </c>
      <c r="H235" s="13">
        <f>H236+H241+H244+H247+H250+H253+H256+H262+H265+H268+H272+H259</f>
        <v>273050.5</v>
      </c>
      <c r="I235" s="13">
        <f t="shared" ref="I235:J235" si="69">I236+I241+I244+I247+I250+I253+I256+I262+I265+I268+I272+I259</f>
        <v>190252.4</v>
      </c>
      <c r="J235" s="13">
        <f t="shared" si="69"/>
        <v>253018.39999999997</v>
      </c>
      <c r="K235" s="2"/>
    </row>
    <row r="236" spans="1:11" ht="42.75" customHeight="1" x14ac:dyDescent="0.2">
      <c r="A236" s="26" t="s">
        <v>154</v>
      </c>
      <c r="B236" s="23" t="s">
        <v>155</v>
      </c>
      <c r="C236" s="28"/>
      <c r="D236" s="26"/>
      <c r="E236" s="5">
        <f>E237</f>
        <v>74233.600000000006</v>
      </c>
      <c r="F236" s="5">
        <f t="shared" ref="F236:G236" si="70">F237</f>
        <v>30285.998550000004</v>
      </c>
      <c r="G236" s="5">
        <f t="shared" si="70"/>
        <v>74233.600000000006</v>
      </c>
      <c r="H236" s="5">
        <f t="shared" ref="H236" si="71">H237</f>
        <v>115485.5</v>
      </c>
      <c r="I236" s="5">
        <f t="shared" ref="I236" si="72">I237</f>
        <v>57696.1</v>
      </c>
      <c r="J236" s="5">
        <f t="shared" ref="J236" si="73">J237</f>
        <v>46323.3</v>
      </c>
      <c r="K236" s="2"/>
    </row>
    <row r="237" spans="1:11" ht="56.85" customHeight="1" x14ac:dyDescent="0.2">
      <c r="A237" s="26" t="s">
        <v>156</v>
      </c>
      <c r="B237" s="23" t="s">
        <v>157</v>
      </c>
      <c r="C237" s="23"/>
      <c r="D237" s="26"/>
      <c r="E237" s="5">
        <f>E238+E239+E240</f>
        <v>74233.600000000006</v>
      </c>
      <c r="F237" s="5">
        <f>F238+F239+F240</f>
        <v>30285.998550000004</v>
      </c>
      <c r="G237" s="5">
        <f>G238+G239+G240</f>
        <v>74233.600000000006</v>
      </c>
      <c r="H237" s="5">
        <f t="shared" ref="H237:J237" si="74">H238+H239+H240</f>
        <v>115485.5</v>
      </c>
      <c r="I237" s="5">
        <f t="shared" si="74"/>
        <v>57696.1</v>
      </c>
      <c r="J237" s="5">
        <f t="shared" si="74"/>
        <v>46323.3</v>
      </c>
      <c r="K237" s="2"/>
    </row>
    <row r="238" spans="1:11" ht="56.85" customHeight="1" x14ac:dyDescent="0.2">
      <c r="A238" s="26" t="s">
        <v>156</v>
      </c>
      <c r="B238" s="23" t="s">
        <v>678</v>
      </c>
      <c r="C238" s="28" t="s">
        <v>677</v>
      </c>
      <c r="D238" s="26" t="s">
        <v>151</v>
      </c>
      <c r="E238" s="5">
        <v>4040.2</v>
      </c>
      <c r="F238" s="5">
        <f>3911825/1000</f>
        <v>3911.8249999999998</v>
      </c>
      <c r="G238" s="5">
        <v>4040.2</v>
      </c>
      <c r="H238" s="5">
        <v>115485.5</v>
      </c>
      <c r="I238" s="5">
        <v>57696.1</v>
      </c>
      <c r="J238" s="5">
        <v>46323.3</v>
      </c>
      <c r="K238" s="2"/>
    </row>
    <row r="239" spans="1:11" ht="56.85" customHeight="1" x14ac:dyDescent="0.2">
      <c r="A239" s="26" t="s">
        <v>156</v>
      </c>
      <c r="B239" s="23" t="s">
        <v>679</v>
      </c>
      <c r="C239" s="28" t="s">
        <v>680</v>
      </c>
      <c r="D239" s="26" t="s">
        <v>681</v>
      </c>
      <c r="E239" s="5">
        <v>26834.3</v>
      </c>
      <c r="F239" s="5">
        <f>8050185/1000</f>
        <v>8050.1850000000004</v>
      </c>
      <c r="G239" s="5">
        <f>E239</f>
        <v>26834.3</v>
      </c>
      <c r="H239" s="5"/>
      <c r="I239" s="5"/>
      <c r="J239" s="5"/>
      <c r="K239" s="2"/>
    </row>
    <row r="240" spans="1:11" ht="56.85" customHeight="1" x14ac:dyDescent="0.2">
      <c r="A240" s="26" t="s">
        <v>156</v>
      </c>
      <c r="B240" s="23" t="s">
        <v>158</v>
      </c>
      <c r="C240" s="28" t="s">
        <v>682</v>
      </c>
      <c r="D240" s="26" t="s">
        <v>466</v>
      </c>
      <c r="E240" s="5">
        <v>43359.1</v>
      </c>
      <c r="F240" s="5">
        <f>18323988.55/1000</f>
        <v>18323.988550000002</v>
      </c>
      <c r="G240" s="5">
        <f>E240</f>
        <v>43359.1</v>
      </c>
      <c r="H240" s="5"/>
      <c r="I240" s="5"/>
      <c r="J240" s="5"/>
      <c r="K240" s="2"/>
    </row>
    <row r="241" spans="1:11" s="6" customFormat="1" ht="99.6" customHeight="1" x14ac:dyDescent="0.2">
      <c r="A241" s="24" t="s">
        <v>159</v>
      </c>
      <c r="B241" s="23" t="s">
        <v>160</v>
      </c>
      <c r="C241" s="23"/>
      <c r="D241" s="26"/>
      <c r="E241" s="5">
        <f>E242</f>
        <v>49654.8</v>
      </c>
      <c r="F241" s="5">
        <f>F242</f>
        <v>49654.707710000002</v>
      </c>
      <c r="G241" s="5">
        <f t="shared" ref="G241:J242" si="75">G242</f>
        <v>49654.8</v>
      </c>
      <c r="H241" s="5">
        <f t="shared" si="75"/>
        <v>55836</v>
      </c>
      <c r="I241" s="5">
        <f t="shared" si="75"/>
        <v>47718</v>
      </c>
      <c r="J241" s="5">
        <f t="shared" si="75"/>
        <v>180987.5</v>
      </c>
      <c r="K241" s="3"/>
    </row>
    <row r="242" spans="1:11" ht="113.85" customHeight="1" x14ac:dyDescent="0.2">
      <c r="A242" s="24" t="s">
        <v>161</v>
      </c>
      <c r="B242" s="23" t="s">
        <v>162</v>
      </c>
      <c r="C242" s="23"/>
      <c r="D242" s="26"/>
      <c r="E242" s="5">
        <f>E243</f>
        <v>49654.8</v>
      </c>
      <c r="F242" s="5">
        <f>F243</f>
        <v>49654.707710000002</v>
      </c>
      <c r="G242" s="5">
        <f>G243</f>
        <v>49654.8</v>
      </c>
      <c r="H242" s="5">
        <f t="shared" si="75"/>
        <v>55836</v>
      </c>
      <c r="I242" s="5">
        <f t="shared" si="75"/>
        <v>47718</v>
      </c>
      <c r="J242" s="5">
        <f t="shared" si="75"/>
        <v>180987.5</v>
      </c>
      <c r="K242" s="2"/>
    </row>
    <row r="243" spans="1:11" ht="113.85" customHeight="1" x14ac:dyDescent="0.2">
      <c r="A243" s="24" t="s">
        <v>161</v>
      </c>
      <c r="B243" s="23" t="s">
        <v>163</v>
      </c>
      <c r="C243" s="28" t="s">
        <v>683</v>
      </c>
      <c r="D243" s="26" t="s">
        <v>466</v>
      </c>
      <c r="E243" s="5">
        <v>49654.8</v>
      </c>
      <c r="F243" s="5">
        <f>49654707.71/1000</f>
        <v>49654.707710000002</v>
      </c>
      <c r="G243" s="5">
        <f>E243</f>
        <v>49654.8</v>
      </c>
      <c r="H243" s="5">
        <v>55836</v>
      </c>
      <c r="I243" s="5">
        <f>20295+27423</f>
        <v>47718</v>
      </c>
      <c r="J243" s="5">
        <v>180987.5</v>
      </c>
      <c r="K243" s="2"/>
    </row>
    <row r="244" spans="1:11" s="6" customFormat="1" ht="87" customHeight="1" x14ac:dyDescent="0.2">
      <c r="A244" s="24" t="s">
        <v>760</v>
      </c>
      <c r="B244" s="28" t="s">
        <v>761</v>
      </c>
      <c r="C244" s="28"/>
      <c r="D244" s="26"/>
      <c r="E244" s="5">
        <f>E245</f>
        <v>45481.2</v>
      </c>
      <c r="F244" s="5">
        <f>F245</f>
        <v>13644.3</v>
      </c>
      <c r="G244" s="5">
        <f t="shared" ref="G244:J244" si="76">G245</f>
        <v>45481.2</v>
      </c>
      <c r="H244" s="5">
        <f t="shared" si="76"/>
        <v>0</v>
      </c>
      <c r="I244" s="5">
        <f t="shared" si="76"/>
        <v>0</v>
      </c>
      <c r="J244" s="5">
        <f t="shared" si="76"/>
        <v>0</v>
      </c>
      <c r="K244" s="3"/>
    </row>
    <row r="245" spans="1:11" ht="96.75" customHeight="1" x14ac:dyDescent="0.2">
      <c r="A245" s="24" t="s">
        <v>686</v>
      </c>
      <c r="B245" s="28" t="s">
        <v>759</v>
      </c>
      <c r="C245" s="28"/>
      <c r="D245" s="26"/>
      <c r="E245" s="5">
        <f>E246</f>
        <v>45481.2</v>
      </c>
      <c r="F245" s="5">
        <f>F246</f>
        <v>13644.3</v>
      </c>
      <c r="G245" s="5">
        <f>G246</f>
        <v>45481.2</v>
      </c>
      <c r="H245" s="5">
        <f t="shared" ref="H245:J245" si="77">H246</f>
        <v>0</v>
      </c>
      <c r="I245" s="5">
        <f t="shared" si="77"/>
        <v>0</v>
      </c>
      <c r="J245" s="5">
        <f t="shared" si="77"/>
        <v>0</v>
      </c>
      <c r="K245" s="2"/>
    </row>
    <row r="246" spans="1:11" ht="92.25" customHeight="1" x14ac:dyDescent="0.2">
      <c r="A246" s="24" t="s">
        <v>686</v>
      </c>
      <c r="B246" s="28" t="s">
        <v>684</v>
      </c>
      <c r="C246" s="28" t="s">
        <v>685</v>
      </c>
      <c r="D246" s="26" t="s">
        <v>681</v>
      </c>
      <c r="E246" s="5">
        <v>45481.2</v>
      </c>
      <c r="F246" s="5">
        <f>13644300/1000</f>
        <v>13644.3</v>
      </c>
      <c r="G246" s="5">
        <f>E246</f>
        <v>45481.2</v>
      </c>
      <c r="H246" s="5"/>
      <c r="I246" s="5"/>
      <c r="J246" s="5"/>
      <c r="K246" s="2"/>
    </row>
    <row r="247" spans="1:11" s="6" customFormat="1" ht="71.099999999999994" customHeight="1" x14ac:dyDescent="0.2">
      <c r="A247" s="26" t="s">
        <v>164</v>
      </c>
      <c r="B247" s="23" t="s">
        <v>165</v>
      </c>
      <c r="C247" s="23"/>
      <c r="D247" s="26"/>
      <c r="E247" s="5">
        <f>E248</f>
        <v>32672.5</v>
      </c>
      <c r="F247" s="5">
        <f>F248</f>
        <v>20803.870440000002</v>
      </c>
      <c r="G247" s="5">
        <f t="shared" ref="G247:J247" si="78">G248</f>
        <v>32672.5</v>
      </c>
      <c r="H247" s="5">
        <f t="shared" si="78"/>
        <v>31477.3</v>
      </c>
      <c r="I247" s="5">
        <f t="shared" si="78"/>
        <v>32355.9</v>
      </c>
      <c r="J247" s="5">
        <f t="shared" si="78"/>
        <v>5500.5</v>
      </c>
      <c r="K247" s="3"/>
    </row>
    <row r="248" spans="1:11" ht="85.35" customHeight="1" x14ac:dyDescent="0.2">
      <c r="A248" s="26" t="s">
        <v>166</v>
      </c>
      <c r="B248" s="23" t="s">
        <v>167</v>
      </c>
      <c r="C248" s="23"/>
      <c r="D248" s="26"/>
      <c r="E248" s="5">
        <f>E249</f>
        <v>32672.5</v>
      </c>
      <c r="F248" s="5">
        <f>F249</f>
        <v>20803.870440000002</v>
      </c>
      <c r="G248" s="5">
        <f>G249</f>
        <v>32672.5</v>
      </c>
      <c r="H248" s="5">
        <f t="shared" ref="H248:J248" si="79">H249</f>
        <v>31477.3</v>
      </c>
      <c r="I248" s="5">
        <f t="shared" si="79"/>
        <v>32355.9</v>
      </c>
      <c r="J248" s="5">
        <f t="shared" si="79"/>
        <v>5500.5</v>
      </c>
      <c r="K248" s="2"/>
    </row>
    <row r="249" spans="1:11" ht="85.35" customHeight="1" x14ac:dyDescent="0.2">
      <c r="A249" s="26" t="s">
        <v>166</v>
      </c>
      <c r="B249" s="23" t="s">
        <v>168</v>
      </c>
      <c r="C249" s="28" t="s">
        <v>687</v>
      </c>
      <c r="D249" s="26" t="s">
        <v>681</v>
      </c>
      <c r="E249" s="5">
        <v>32672.5</v>
      </c>
      <c r="F249" s="5">
        <f>20803870.44/1000</f>
        <v>20803.870440000002</v>
      </c>
      <c r="G249" s="5">
        <f>E249</f>
        <v>32672.5</v>
      </c>
      <c r="H249" s="5">
        <v>31477.3</v>
      </c>
      <c r="I249" s="5">
        <v>32355.9</v>
      </c>
      <c r="J249" s="5">
        <v>5500.5</v>
      </c>
      <c r="K249" s="2"/>
    </row>
    <row r="250" spans="1:11" s="6" customFormat="1" ht="85.35" customHeight="1" x14ac:dyDescent="0.2">
      <c r="A250" s="26" t="s">
        <v>169</v>
      </c>
      <c r="B250" s="23" t="s">
        <v>170</v>
      </c>
      <c r="C250" s="23"/>
      <c r="D250" s="26"/>
      <c r="E250" s="5">
        <f>E251</f>
        <v>31370.2</v>
      </c>
      <c r="F250" s="5">
        <f t="shared" ref="F250:J250" si="80">F251</f>
        <v>21917.732809999998</v>
      </c>
      <c r="G250" s="5">
        <f t="shared" si="80"/>
        <v>31370.2</v>
      </c>
      <c r="H250" s="5">
        <f t="shared" si="80"/>
        <v>0</v>
      </c>
      <c r="I250" s="5">
        <f t="shared" si="80"/>
        <v>0</v>
      </c>
      <c r="J250" s="5">
        <f t="shared" si="80"/>
        <v>0</v>
      </c>
      <c r="K250" s="3"/>
    </row>
    <row r="251" spans="1:11" ht="85.35" customHeight="1" x14ac:dyDescent="0.2">
      <c r="A251" s="26" t="s">
        <v>171</v>
      </c>
      <c r="B251" s="23" t="s">
        <v>172</v>
      </c>
      <c r="C251" s="23"/>
      <c r="D251" s="26"/>
      <c r="E251" s="5">
        <f>E252</f>
        <v>31370.2</v>
      </c>
      <c r="F251" s="5">
        <f>F252</f>
        <v>21917.732809999998</v>
      </c>
      <c r="G251" s="5">
        <f>G252</f>
        <v>31370.2</v>
      </c>
      <c r="H251" s="5">
        <f t="shared" ref="H251:J251" si="81">H252</f>
        <v>0</v>
      </c>
      <c r="I251" s="5">
        <f t="shared" si="81"/>
        <v>0</v>
      </c>
      <c r="J251" s="5">
        <f t="shared" si="81"/>
        <v>0</v>
      </c>
      <c r="K251" s="2"/>
    </row>
    <row r="252" spans="1:11" ht="64.5" customHeight="1" x14ac:dyDescent="0.2">
      <c r="A252" s="26" t="s">
        <v>689</v>
      </c>
      <c r="B252" s="23" t="s">
        <v>173</v>
      </c>
      <c r="C252" s="28" t="s">
        <v>688</v>
      </c>
      <c r="D252" s="26" t="s">
        <v>466</v>
      </c>
      <c r="E252" s="5">
        <v>31370.2</v>
      </c>
      <c r="F252" s="5">
        <f>21917732.81/1000</f>
        <v>21917.732809999998</v>
      </c>
      <c r="G252" s="5">
        <f>E252</f>
        <v>31370.2</v>
      </c>
      <c r="H252" s="5"/>
      <c r="I252" s="5"/>
      <c r="J252" s="5"/>
      <c r="K252" s="2"/>
    </row>
    <row r="253" spans="1:11" s="6" customFormat="1" ht="75.75" customHeight="1" x14ac:dyDescent="0.2">
      <c r="A253" s="26" t="s">
        <v>735</v>
      </c>
      <c r="B253" s="23" t="s">
        <v>734</v>
      </c>
      <c r="C253" s="23"/>
      <c r="D253" s="26"/>
      <c r="E253" s="5">
        <f>E254</f>
        <v>5902.2</v>
      </c>
      <c r="F253" s="5">
        <f>F254</f>
        <v>3977.9551499999998</v>
      </c>
      <c r="G253" s="5">
        <f t="shared" ref="G253:J253" si="82">G254</f>
        <v>5902.2</v>
      </c>
      <c r="H253" s="5">
        <f t="shared" si="82"/>
        <v>0</v>
      </c>
      <c r="I253" s="5">
        <f t="shared" si="82"/>
        <v>0</v>
      </c>
      <c r="J253" s="5">
        <f t="shared" si="82"/>
        <v>0</v>
      </c>
      <c r="K253" s="3"/>
    </row>
    <row r="254" spans="1:11" ht="75.75" customHeight="1" x14ac:dyDescent="0.2">
      <c r="A254" s="26" t="s">
        <v>731</v>
      </c>
      <c r="B254" s="23" t="s">
        <v>758</v>
      </c>
      <c r="C254" s="23"/>
      <c r="D254" s="26"/>
      <c r="E254" s="5">
        <f>E255</f>
        <v>5902.2</v>
      </c>
      <c r="F254" s="5">
        <f>F255</f>
        <v>3977.9551499999998</v>
      </c>
      <c r="G254" s="5">
        <f>G255</f>
        <v>5902.2</v>
      </c>
      <c r="H254" s="5">
        <f t="shared" ref="H254:J254" si="83">H255</f>
        <v>0</v>
      </c>
      <c r="I254" s="5">
        <f t="shared" si="83"/>
        <v>0</v>
      </c>
      <c r="J254" s="5">
        <f t="shared" si="83"/>
        <v>0</v>
      </c>
      <c r="K254" s="2"/>
    </row>
    <row r="255" spans="1:11" ht="72" customHeight="1" x14ac:dyDescent="0.2">
      <c r="A255" s="26" t="s">
        <v>731</v>
      </c>
      <c r="B255" s="23" t="s">
        <v>733</v>
      </c>
      <c r="C255" s="28" t="s">
        <v>732</v>
      </c>
      <c r="D255" s="26" t="s">
        <v>722</v>
      </c>
      <c r="E255" s="5">
        <v>5902.2</v>
      </c>
      <c r="F255" s="5">
        <f>3977955.15/1000</f>
        <v>3977.9551499999998</v>
      </c>
      <c r="G255" s="5">
        <f>E255</f>
        <v>5902.2</v>
      </c>
      <c r="H255" s="5"/>
      <c r="I255" s="5"/>
      <c r="J255" s="5"/>
      <c r="K255" s="2"/>
    </row>
    <row r="256" spans="1:11" s="6" customFormat="1" ht="42.75" customHeight="1" x14ac:dyDescent="0.2">
      <c r="A256" s="26" t="s">
        <v>174</v>
      </c>
      <c r="B256" s="23" t="s">
        <v>175</v>
      </c>
      <c r="C256" s="23"/>
      <c r="D256" s="26"/>
      <c r="E256" s="5">
        <f>E257</f>
        <v>2473.8000000000002</v>
      </c>
      <c r="F256" s="5">
        <f t="shared" ref="F256:J256" si="84">F257</f>
        <v>2473.6340699999996</v>
      </c>
      <c r="G256" s="5">
        <f t="shared" si="84"/>
        <v>2473.8000000000002</v>
      </c>
      <c r="H256" s="5">
        <f t="shared" si="84"/>
        <v>2991.7</v>
      </c>
      <c r="I256" s="5">
        <f t="shared" si="84"/>
        <v>2922.4</v>
      </c>
      <c r="J256" s="5">
        <f t="shared" si="84"/>
        <v>2093.3000000000002</v>
      </c>
      <c r="K256" s="3"/>
    </row>
    <row r="257" spans="1:11" ht="42.75" customHeight="1" x14ac:dyDescent="0.2">
      <c r="A257" s="26" t="s">
        <v>176</v>
      </c>
      <c r="B257" s="23" t="s">
        <v>177</v>
      </c>
      <c r="C257" s="23"/>
      <c r="D257" s="26"/>
      <c r="E257" s="5">
        <f t="shared" ref="E257:G257" si="85">E258</f>
        <v>2473.8000000000002</v>
      </c>
      <c r="F257" s="5">
        <f t="shared" si="85"/>
        <v>2473.6340699999996</v>
      </c>
      <c r="G257" s="5">
        <f t="shared" si="85"/>
        <v>2473.8000000000002</v>
      </c>
      <c r="H257" s="5">
        <f t="shared" ref="H257:J257" si="86">H258</f>
        <v>2991.7</v>
      </c>
      <c r="I257" s="5">
        <f t="shared" si="86"/>
        <v>2922.4</v>
      </c>
      <c r="J257" s="5">
        <f t="shared" si="86"/>
        <v>2093.3000000000002</v>
      </c>
      <c r="K257" s="2"/>
    </row>
    <row r="258" spans="1:11" ht="42.75" customHeight="1" x14ac:dyDescent="0.2">
      <c r="A258" s="26" t="s">
        <v>176</v>
      </c>
      <c r="B258" s="23" t="s">
        <v>178</v>
      </c>
      <c r="C258" s="28" t="s">
        <v>690</v>
      </c>
      <c r="D258" s="26" t="s">
        <v>89</v>
      </c>
      <c r="E258" s="5">
        <v>2473.8000000000002</v>
      </c>
      <c r="F258" s="5">
        <f>2473634.07/1000</f>
        <v>2473.6340699999996</v>
      </c>
      <c r="G258" s="5">
        <v>2473.8000000000002</v>
      </c>
      <c r="H258" s="5">
        <v>2991.7</v>
      </c>
      <c r="I258" s="5">
        <v>2922.4</v>
      </c>
      <c r="J258" s="5">
        <v>2093.3000000000002</v>
      </c>
      <c r="K258" s="2"/>
    </row>
    <row r="259" spans="1:11" ht="42.75" customHeight="1" x14ac:dyDescent="0.2">
      <c r="A259" s="26" t="s">
        <v>773</v>
      </c>
      <c r="B259" s="23" t="s">
        <v>772</v>
      </c>
      <c r="C259" s="23"/>
      <c r="D259" s="26"/>
      <c r="E259" s="5"/>
      <c r="F259" s="5"/>
      <c r="G259" s="5"/>
      <c r="H259" s="5">
        <f>H260</f>
        <v>1339.3</v>
      </c>
      <c r="I259" s="5">
        <f t="shared" ref="I259:J260" si="87">I260</f>
        <v>0</v>
      </c>
      <c r="J259" s="5">
        <f t="shared" si="87"/>
        <v>0</v>
      </c>
      <c r="K259" s="2"/>
    </row>
    <row r="260" spans="1:11" ht="42.75" customHeight="1" x14ac:dyDescent="0.2">
      <c r="A260" s="26" t="s">
        <v>769</v>
      </c>
      <c r="B260" s="23" t="s">
        <v>771</v>
      </c>
      <c r="C260" s="23"/>
      <c r="D260" s="26"/>
      <c r="E260" s="5"/>
      <c r="F260" s="5"/>
      <c r="G260" s="5"/>
      <c r="H260" s="5">
        <f>H261</f>
        <v>1339.3</v>
      </c>
      <c r="I260" s="5">
        <f t="shared" si="87"/>
        <v>0</v>
      </c>
      <c r="J260" s="5">
        <f t="shared" si="87"/>
        <v>0</v>
      </c>
      <c r="K260" s="2"/>
    </row>
    <row r="261" spans="1:11" ht="42.75" customHeight="1" x14ac:dyDescent="0.2">
      <c r="A261" s="26" t="s">
        <v>769</v>
      </c>
      <c r="B261" s="23" t="s">
        <v>770</v>
      </c>
      <c r="C261" s="23"/>
      <c r="D261" s="26" t="s">
        <v>466</v>
      </c>
      <c r="E261" s="5"/>
      <c r="F261" s="5"/>
      <c r="G261" s="5"/>
      <c r="H261" s="5">
        <v>1339.3</v>
      </c>
      <c r="I261" s="5">
        <v>0</v>
      </c>
      <c r="J261" s="5">
        <v>0</v>
      </c>
      <c r="K261" s="2"/>
    </row>
    <row r="262" spans="1:11" s="6" customFormat="1" ht="28.5" customHeight="1" x14ac:dyDescent="0.2">
      <c r="A262" s="26" t="s">
        <v>179</v>
      </c>
      <c r="B262" s="23" t="s">
        <v>180</v>
      </c>
      <c r="C262" s="23"/>
      <c r="D262" s="26"/>
      <c r="E262" s="5">
        <f>E263</f>
        <v>1405.1</v>
      </c>
      <c r="F262" s="5">
        <f t="shared" ref="F262:J262" si="88">F263</f>
        <v>1388.7644299999999</v>
      </c>
      <c r="G262" s="5">
        <f t="shared" si="88"/>
        <v>1405.1</v>
      </c>
      <c r="H262" s="5">
        <f t="shared" si="88"/>
        <v>328.1</v>
      </c>
      <c r="I262" s="5">
        <f t="shared" si="88"/>
        <v>328.1</v>
      </c>
      <c r="J262" s="5">
        <f t="shared" si="88"/>
        <v>0</v>
      </c>
      <c r="K262" s="3"/>
    </row>
    <row r="263" spans="1:11" ht="28.5" customHeight="1" x14ac:dyDescent="0.2">
      <c r="A263" s="26" t="s">
        <v>181</v>
      </c>
      <c r="B263" s="23" t="s">
        <v>182</v>
      </c>
      <c r="C263" s="23"/>
      <c r="D263" s="26"/>
      <c r="E263" s="5">
        <f>E264</f>
        <v>1405.1</v>
      </c>
      <c r="F263" s="5">
        <f>F264</f>
        <v>1388.7644299999999</v>
      </c>
      <c r="G263" s="5">
        <f>G264</f>
        <v>1405.1</v>
      </c>
      <c r="H263" s="5">
        <f t="shared" ref="H263:J263" si="89">H264</f>
        <v>328.1</v>
      </c>
      <c r="I263" s="5">
        <f t="shared" si="89"/>
        <v>328.1</v>
      </c>
      <c r="J263" s="5">
        <f t="shared" si="89"/>
        <v>0</v>
      </c>
      <c r="K263" s="2"/>
    </row>
    <row r="264" spans="1:11" ht="54" customHeight="1" x14ac:dyDescent="0.2">
      <c r="A264" s="26" t="s">
        <v>693</v>
      </c>
      <c r="B264" s="23" t="s">
        <v>183</v>
      </c>
      <c r="C264" s="28" t="s">
        <v>691</v>
      </c>
      <c r="D264" s="26" t="s">
        <v>722</v>
      </c>
      <c r="E264" s="5">
        <v>1405.1</v>
      </c>
      <c r="F264" s="5">
        <f>1388764.43/1000</f>
        <v>1388.7644299999999</v>
      </c>
      <c r="G264" s="5">
        <f>E264</f>
        <v>1405.1</v>
      </c>
      <c r="H264" s="5">
        <f>55.8+272.3</f>
        <v>328.1</v>
      </c>
      <c r="I264" s="5">
        <f>55.8+272.3</f>
        <v>328.1</v>
      </c>
      <c r="J264" s="5">
        <v>0</v>
      </c>
      <c r="K264" s="2"/>
    </row>
    <row r="265" spans="1:11" s="6" customFormat="1" ht="42.75" customHeight="1" x14ac:dyDescent="0.2">
      <c r="A265" s="26" t="s">
        <v>184</v>
      </c>
      <c r="B265" s="23" t="s">
        <v>185</v>
      </c>
      <c r="C265" s="23"/>
      <c r="D265" s="26"/>
      <c r="E265" s="5">
        <f>E266</f>
        <v>35000</v>
      </c>
      <c r="F265" s="5">
        <f t="shared" ref="F265:J265" si="90">F266</f>
        <v>5994.7881900000002</v>
      </c>
      <c r="G265" s="5">
        <f t="shared" si="90"/>
        <v>35000</v>
      </c>
      <c r="H265" s="5">
        <f t="shared" si="90"/>
        <v>29951.4</v>
      </c>
      <c r="I265" s="5">
        <f t="shared" si="90"/>
        <v>29951.4</v>
      </c>
      <c r="J265" s="5">
        <f t="shared" si="90"/>
        <v>0</v>
      </c>
      <c r="K265" s="3"/>
    </row>
    <row r="266" spans="1:11" ht="42.75" customHeight="1" x14ac:dyDescent="0.2">
      <c r="A266" s="26" t="s">
        <v>186</v>
      </c>
      <c r="B266" s="23" t="s">
        <v>187</v>
      </c>
      <c r="C266" s="23"/>
      <c r="D266" s="26"/>
      <c r="E266" s="5">
        <f>E267</f>
        <v>35000</v>
      </c>
      <c r="F266" s="5">
        <f>F267</f>
        <v>5994.7881900000002</v>
      </c>
      <c r="G266" s="5">
        <f>G267</f>
        <v>35000</v>
      </c>
      <c r="H266" s="5">
        <f t="shared" ref="H266:J266" si="91">H267</f>
        <v>29951.4</v>
      </c>
      <c r="I266" s="5">
        <f t="shared" si="91"/>
        <v>29951.4</v>
      </c>
      <c r="J266" s="5">
        <f t="shared" si="91"/>
        <v>0</v>
      </c>
      <c r="K266" s="2"/>
    </row>
    <row r="267" spans="1:11" ht="42.75" customHeight="1" x14ac:dyDescent="0.2">
      <c r="A267" s="26" t="s">
        <v>186</v>
      </c>
      <c r="B267" s="23" t="s">
        <v>694</v>
      </c>
      <c r="C267" s="28" t="s">
        <v>695</v>
      </c>
      <c r="D267" s="26" t="s">
        <v>466</v>
      </c>
      <c r="E267" s="5">
        <v>35000</v>
      </c>
      <c r="F267" s="5">
        <f>5994788.19/1000</f>
        <v>5994.7881900000002</v>
      </c>
      <c r="G267" s="5">
        <f>E267</f>
        <v>35000</v>
      </c>
      <c r="H267" s="5">
        <v>29951.4</v>
      </c>
      <c r="I267" s="5">
        <v>29951.4</v>
      </c>
      <c r="J267" s="5">
        <v>0</v>
      </c>
      <c r="K267" s="2"/>
    </row>
    <row r="268" spans="1:11" s="6" customFormat="1" ht="28.5" customHeight="1" x14ac:dyDescent="0.2">
      <c r="A268" s="26" t="s">
        <v>188</v>
      </c>
      <c r="B268" s="23" t="s">
        <v>189</v>
      </c>
      <c r="C268" s="23"/>
      <c r="D268" s="26"/>
      <c r="E268" s="5">
        <f>E269</f>
        <v>154322.29999999999</v>
      </c>
      <c r="F268" s="5">
        <f t="shared" ref="F268:J268" si="92">F269</f>
        <v>62985.755839999998</v>
      </c>
      <c r="G268" s="5">
        <f>G269</f>
        <v>154322.29999999999</v>
      </c>
      <c r="H268" s="5">
        <f t="shared" si="92"/>
        <v>16837.7</v>
      </c>
      <c r="I268" s="5">
        <f t="shared" si="92"/>
        <v>0</v>
      </c>
      <c r="J268" s="5">
        <f t="shared" si="92"/>
        <v>0</v>
      </c>
      <c r="K268" s="3"/>
    </row>
    <row r="269" spans="1:11" ht="42.75" customHeight="1" x14ac:dyDescent="0.2">
      <c r="A269" s="26" t="s">
        <v>190</v>
      </c>
      <c r="B269" s="23" t="s">
        <v>191</v>
      </c>
      <c r="C269" s="23"/>
      <c r="D269" s="26"/>
      <c r="E269" s="5">
        <f>E270+E271</f>
        <v>154322.29999999999</v>
      </c>
      <c r="F269" s="5">
        <f>F270+F271</f>
        <v>62985.755839999998</v>
      </c>
      <c r="G269" s="5">
        <f>G270+G271</f>
        <v>154322.29999999999</v>
      </c>
      <c r="H269" s="5">
        <f t="shared" ref="H269:J269" si="93">H270+H271</f>
        <v>16837.7</v>
      </c>
      <c r="I269" s="5">
        <f t="shared" si="93"/>
        <v>0</v>
      </c>
      <c r="J269" s="5">
        <f t="shared" si="93"/>
        <v>0</v>
      </c>
      <c r="K269" s="2"/>
    </row>
    <row r="270" spans="1:11" ht="42.75" customHeight="1" x14ac:dyDescent="0.2">
      <c r="A270" s="26" t="s">
        <v>190</v>
      </c>
      <c r="B270" s="23" t="s">
        <v>192</v>
      </c>
      <c r="C270" s="28" t="s">
        <v>696</v>
      </c>
      <c r="D270" s="26" t="s">
        <v>681</v>
      </c>
      <c r="E270" s="5">
        <v>139675.5</v>
      </c>
      <c r="F270" s="5">
        <f>55473089.16/1000</f>
        <v>55473.089159999996</v>
      </c>
      <c r="G270" s="5">
        <f>E270</f>
        <v>139675.5</v>
      </c>
      <c r="H270" s="5"/>
      <c r="I270" s="5"/>
      <c r="J270" s="5"/>
      <c r="K270" s="2"/>
    </row>
    <row r="271" spans="1:11" ht="42.75" customHeight="1" x14ac:dyDescent="0.2">
      <c r="A271" s="26" t="s">
        <v>190</v>
      </c>
      <c r="B271" s="23" t="s">
        <v>193</v>
      </c>
      <c r="C271" s="28" t="s">
        <v>697</v>
      </c>
      <c r="D271" s="26" t="s">
        <v>466</v>
      </c>
      <c r="E271" s="5">
        <f>14646.8+0</f>
        <v>14646.8</v>
      </c>
      <c r="F271" s="5">
        <f>7512666.68/1000</f>
        <v>7512.6666799999994</v>
      </c>
      <c r="G271" s="5">
        <f>E271</f>
        <v>14646.8</v>
      </c>
      <c r="H271" s="5">
        <v>16837.7</v>
      </c>
      <c r="I271" s="5">
        <v>0</v>
      </c>
      <c r="J271" s="5">
        <v>0</v>
      </c>
      <c r="K271" s="2"/>
    </row>
    <row r="272" spans="1:11" s="6" customFormat="1" ht="28.5" customHeight="1" x14ac:dyDescent="0.2">
      <c r="A272" s="26" t="s">
        <v>194</v>
      </c>
      <c r="B272" s="23" t="s">
        <v>195</v>
      </c>
      <c r="C272" s="23"/>
      <c r="D272" s="26"/>
      <c r="E272" s="5">
        <f>E273</f>
        <v>175429.5</v>
      </c>
      <c r="F272" s="5">
        <f t="shared" ref="F272:J272" si="94">F273</f>
        <v>55532.404599999994</v>
      </c>
      <c r="G272" s="5">
        <f t="shared" si="94"/>
        <v>175429.5</v>
      </c>
      <c r="H272" s="5">
        <f>H273-0.1</f>
        <v>18803.5</v>
      </c>
      <c r="I272" s="5">
        <f>I273-0.1</f>
        <v>19280.500000000004</v>
      </c>
      <c r="J272" s="5">
        <f>J273-0.1</f>
        <v>18113.800000000003</v>
      </c>
      <c r="K272" s="3"/>
    </row>
    <row r="273" spans="1:11" ht="28.5" customHeight="1" x14ac:dyDescent="0.2">
      <c r="A273" s="26" t="s">
        <v>196</v>
      </c>
      <c r="B273" s="23" t="s">
        <v>197</v>
      </c>
      <c r="C273" s="23"/>
      <c r="D273" s="26"/>
      <c r="E273" s="5">
        <f>E274+E275+E276+E277+E278</f>
        <v>175429.5</v>
      </c>
      <c r="F273" s="5">
        <f>F274+F275+F276+F277+F278</f>
        <v>55532.404599999994</v>
      </c>
      <c r="G273" s="5">
        <f>G274+G275+G276+G277+G278</f>
        <v>175429.5</v>
      </c>
      <c r="H273" s="5">
        <f t="shared" ref="H273:J273" si="95">H274+H275+H276+H277+H278</f>
        <v>18803.599999999999</v>
      </c>
      <c r="I273" s="5">
        <f t="shared" si="95"/>
        <v>19280.600000000002</v>
      </c>
      <c r="J273" s="5">
        <f t="shared" si="95"/>
        <v>18113.900000000001</v>
      </c>
      <c r="K273" s="2"/>
    </row>
    <row r="274" spans="1:11" ht="42.75" customHeight="1" x14ac:dyDescent="0.2">
      <c r="A274" s="26" t="s">
        <v>196</v>
      </c>
      <c r="B274" s="23" t="s">
        <v>198</v>
      </c>
      <c r="C274" s="28" t="s">
        <v>698</v>
      </c>
      <c r="D274" s="26" t="s">
        <v>151</v>
      </c>
      <c r="E274" s="5">
        <f>52221.7+5812.3+3741.6</f>
        <v>61775.6</v>
      </c>
      <c r="F274" s="5">
        <f>20471159.12/1000</f>
        <v>20471.15912</v>
      </c>
      <c r="G274" s="5">
        <f>E274</f>
        <v>61775.6</v>
      </c>
      <c r="H274" s="5"/>
      <c r="I274" s="5"/>
      <c r="J274" s="5"/>
      <c r="K274" s="2"/>
    </row>
    <row r="275" spans="1:11" ht="53.25" customHeight="1" x14ac:dyDescent="0.2">
      <c r="A275" s="26" t="s">
        <v>196</v>
      </c>
      <c r="B275" s="23" t="s">
        <v>199</v>
      </c>
      <c r="C275" s="28" t="s">
        <v>699</v>
      </c>
      <c r="D275" s="26" t="s">
        <v>692</v>
      </c>
      <c r="E275" s="5">
        <f>18019.6+1994.3+455.5</f>
        <v>20469.399999999998</v>
      </c>
      <c r="F275" s="5">
        <f>6506295.93/1000</f>
        <v>6506.2959299999993</v>
      </c>
      <c r="G275" s="5">
        <f>E275</f>
        <v>20469.399999999998</v>
      </c>
      <c r="H275" s="5">
        <f>129.5+308.8+43.3+486.4+482.4</f>
        <v>1450.4</v>
      </c>
      <c r="I275" s="5">
        <f>129.5+308.8+43.3+681+626.4</f>
        <v>1789</v>
      </c>
      <c r="J275" s="5">
        <f>129.5+308.8+43.3</f>
        <v>481.6</v>
      </c>
      <c r="K275" s="2"/>
    </row>
    <row r="276" spans="1:11" ht="28.5" customHeight="1" x14ac:dyDescent="0.2">
      <c r="A276" s="26" t="s">
        <v>196</v>
      </c>
      <c r="B276" s="23" t="s">
        <v>200</v>
      </c>
      <c r="C276" s="28" t="s">
        <v>700</v>
      </c>
      <c r="D276" s="26" t="s">
        <v>681</v>
      </c>
      <c r="E276" s="5">
        <f>72498.3+2631.6</f>
        <v>75129.900000000009</v>
      </c>
      <c r="F276" s="5">
        <f>26165050.83/1000</f>
        <v>26165.050829999996</v>
      </c>
      <c r="G276" s="5">
        <f>E276</f>
        <v>75129.900000000009</v>
      </c>
      <c r="H276" s="5">
        <f>1352.8+3098.6</f>
        <v>4451.3999999999996</v>
      </c>
      <c r="I276" s="5">
        <f>1352.8+3222.5</f>
        <v>4575.3</v>
      </c>
      <c r="J276" s="5">
        <f>1352.8+3351.4</f>
        <v>4704.2</v>
      </c>
      <c r="K276" s="2"/>
    </row>
    <row r="277" spans="1:11" ht="28.5" customHeight="1" x14ac:dyDescent="0.2">
      <c r="A277" s="26" t="s">
        <v>196</v>
      </c>
      <c r="B277" s="23" t="s">
        <v>201</v>
      </c>
      <c r="C277" s="28" t="s">
        <v>701</v>
      </c>
      <c r="D277" s="26" t="s">
        <v>506</v>
      </c>
      <c r="E277" s="5">
        <v>686.3</v>
      </c>
      <c r="F277" s="5">
        <f>555916.58/1000</f>
        <v>555.91657999999995</v>
      </c>
      <c r="G277" s="5">
        <f>E277</f>
        <v>686.3</v>
      </c>
      <c r="H277" s="5">
        <f>169.6+51.2+13.9+3.7+1.9+2+208.2</f>
        <v>450.5</v>
      </c>
      <c r="I277" s="5">
        <f>169.6+51.2+13.9+3.7+1.9+2+207.3</f>
        <v>449.6</v>
      </c>
      <c r="J277" s="5">
        <f>169.6+51.2+13.9+3.7+1.9+2+207.3</f>
        <v>449.6</v>
      </c>
      <c r="K277" s="2"/>
    </row>
    <row r="278" spans="1:11" ht="57" customHeight="1" x14ac:dyDescent="0.2">
      <c r="A278" s="26" t="s">
        <v>196</v>
      </c>
      <c r="B278" s="23" t="s">
        <v>202</v>
      </c>
      <c r="C278" s="28" t="s">
        <v>702</v>
      </c>
      <c r="D278" s="26" t="s">
        <v>466</v>
      </c>
      <c r="E278" s="5">
        <f>1592.2+15497.7+278.4</f>
        <v>17368.300000000003</v>
      </c>
      <c r="F278" s="5">
        <f>1833982.14/1000</f>
        <v>1833.9821399999998</v>
      </c>
      <c r="G278" s="5">
        <f>E278</f>
        <v>17368.300000000003</v>
      </c>
      <c r="H278" s="5">
        <f>102.1+188.4+1590.7+10570.1</f>
        <v>12451.300000000001</v>
      </c>
      <c r="I278" s="5">
        <f>107.1+198.8+1590.7+10570.1</f>
        <v>12466.7</v>
      </c>
      <c r="J278" s="5">
        <f>110.9+206.8+1590.7+10570.1</f>
        <v>12478.5</v>
      </c>
      <c r="K278" s="2"/>
    </row>
    <row r="279" spans="1:11" ht="28.5" customHeight="1" x14ac:dyDescent="0.2">
      <c r="A279" s="11" t="s">
        <v>203</v>
      </c>
      <c r="B279" s="12" t="s">
        <v>204</v>
      </c>
      <c r="C279" s="12"/>
      <c r="D279" s="11"/>
      <c r="E279" s="13">
        <f>E280+E283+E286+E292+E295+E298+E301+E304+E307+E310+E313+E316</f>
        <v>1544836.6</v>
      </c>
      <c r="F279" s="13">
        <f>F280+F283+F286+F292+F295+F298+F301+F304+F307+F310+F313+F316</f>
        <v>1138710.7486</v>
      </c>
      <c r="G279" s="13">
        <f>G280+G283+G286+G292+G295+G298+G301+G304+G307+G310+G313+G316</f>
        <v>1544836.6</v>
      </c>
      <c r="H279" s="13">
        <f t="shared" ref="H279:J279" si="96">H280+H283+H286+H292+H295+H298+H301+H304+H307+H310+H313+H316</f>
        <v>1582802.1</v>
      </c>
      <c r="I279" s="13">
        <f t="shared" si="96"/>
        <v>1663492.1</v>
      </c>
      <c r="J279" s="13">
        <f t="shared" si="96"/>
        <v>1355655.3</v>
      </c>
      <c r="K279" s="2"/>
    </row>
    <row r="280" spans="1:11" ht="71.099999999999994" customHeight="1" x14ac:dyDescent="0.2">
      <c r="A280" s="26" t="s">
        <v>205</v>
      </c>
      <c r="B280" s="23" t="s">
        <v>206</v>
      </c>
      <c r="C280" s="23"/>
      <c r="D280" s="26"/>
      <c r="E280" s="5">
        <f>E281</f>
        <v>511.2</v>
      </c>
      <c r="F280" s="5">
        <f>F281</f>
        <v>362.98255</v>
      </c>
      <c r="G280" s="5">
        <f t="shared" ref="G280:J281" si="97">G281</f>
        <v>511.2</v>
      </c>
      <c r="H280" s="5">
        <f t="shared" si="97"/>
        <v>590.90000000000009</v>
      </c>
      <c r="I280" s="5">
        <f t="shared" si="97"/>
        <v>614.29999999999995</v>
      </c>
      <c r="J280" s="5">
        <f t="shared" si="97"/>
        <v>637.80000000000007</v>
      </c>
      <c r="K280" s="2"/>
    </row>
    <row r="281" spans="1:11" ht="71.099999999999994" customHeight="1" x14ac:dyDescent="0.2">
      <c r="A281" s="26" t="s">
        <v>207</v>
      </c>
      <c r="B281" s="23" t="s">
        <v>208</v>
      </c>
      <c r="C281" s="23"/>
      <c r="D281" s="26"/>
      <c r="E281" s="5">
        <f>E282</f>
        <v>511.2</v>
      </c>
      <c r="F281" s="5">
        <f>F282</f>
        <v>362.98255</v>
      </c>
      <c r="G281" s="5">
        <v>511.2</v>
      </c>
      <c r="H281" s="5">
        <f t="shared" si="97"/>
        <v>590.90000000000009</v>
      </c>
      <c r="I281" s="5">
        <f t="shared" si="97"/>
        <v>614.29999999999995</v>
      </c>
      <c r="J281" s="5">
        <f t="shared" si="97"/>
        <v>637.80000000000007</v>
      </c>
      <c r="K281" s="2"/>
    </row>
    <row r="282" spans="1:11" ht="71.099999999999994" customHeight="1" x14ac:dyDescent="0.2">
      <c r="A282" s="26" t="s">
        <v>207</v>
      </c>
      <c r="B282" s="23" t="s">
        <v>209</v>
      </c>
      <c r="C282" s="28" t="s">
        <v>703</v>
      </c>
      <c r="D282" s="26" t="s">
        <v>506</v>
      </c>
      <c r="E282" s="5">
        <v>511.2</v>
      </c>
      <c r="F282" s="5">
        <f>362982.55/1000</f>
        <v>362.98255</v>
      </c>
      <c r="G282" s="5">
        <f>E282</f>
        <v>511.2</v>
      </c>
      <c r="H282" s="5">
        <f>1.6+4+505.3+80</f>
        <v>590.90000000000009</v>
      </c>
      <c r="I282" s="5">
        <f>1.8+4+528.5+80</f>
        <v>614.29999999999995</v>
      </c>
      <c r="J282" s="5">
        <f>1.9+4.2+551.7+80</f>
        <v>637.80000000000007</v>
      </c>
      <c r="K282" s="2"/>
    </row>
    <row r="283" spans="1:11" ht="56.85" customHeight="1" x14ac:dyDescent="0.2">
      <c r="A283" s="26" t="s">
        <v>210</v>
      </c>
      <c r="B283" s="23" t="s">
        <v>211</v>
      </c>
      <c r="C283" s="23"/>
      <c r="D283" s="26"/>
      <c r="E283" s="5">
        <f>E284</f>
        <v>12056.1</v>
      </c>
      <c r="F283" s="5">
        <f>F284</f>
        <v>4920.4481500000002</v>
      </c>
      <c r="G283" s="5">
        <f t="shared" ref="G283:J284" si="98">G284</f>
        <v>12056.1</v>
      </c>
      <c r="H283" s="5">
        <f t="shared" si="98"/>
        <v>13473.8</v>
      </c>
      <c r="I283" s="5">
        <f t="shared" si="98"/>
        <v>13985.8</v>
      </c>
      <c r="J283" s="5">
        <f t="shared" si="98"/>
        <v>14517.2</v>
      </c>
      <c r="K283" s="2"/>
    </row>
    <row r="284" spans="1:11" ht="56.85" customHeight="1" x14ac:dyDescent="0.2">
      <c r="A284" s="26" t="s">
        <v>212</v>
      </c>
      <c r="B284" s="23" t="s">
        <v>213</v>
      </c>
      <c r="C284" s="23"/>
      <c r="D284" s="26"/>
      <c r="E284" s="5">
        <f>E285</f>
        <v>12056.1</v>
      </c>
      <c r="F284" s="5">
        <f>F285</f>
        <v>4920.4481500000002</v>
      </c>
      <c r="G284" s="5">
        <f>G285</f>
        <v>12056.1</v>
      </c>
      <c r="H284" s="5">
        <f t="shared" si="98"/>
        <v>13473.8</v>
      </c>
      <c r="I284" s="5">
        <f t="shared" si="98"/>
        <v>13985.8</v>
      </c>
      <c r="J284" s="5">
        <f t="shared" si="98"/>
        <v>14517.2</v>
      </c>
      <c r="K284" s="2"/>
    </row>
    <row r="285" spans="1:11" ht="56.85" customHeight="1" x14ac:dyDescent="0.2">
      <c r="A285" s="26" t="s">
        <v>212</v>
      </c>
      <c r="B285" s="23" t="s">
        <v>214</v>
      </c>
      <c r="C285" s="28" t="s">
        <v>704</v>
      </c>
      <c r="D285" s="26" t="s">
        <v>506</v>
      </c>
      <c r="E285" s="5">
        <v>12056.1</v>
      </c>
      <c r="F285" s="5">
        <f>4920448.15/1000</f>
        <v>4920.4481500000002</v>
      </c>
      <c r="G285" s="5">
        <f>E285</f>
        <v>12056.1</v>
      </c>
      <c r="H285" s="5">
        <f>129.5+13344.3</f>
        <v>13473.8</v>
      </c>
      <c r="I285" s="5">
        <f>134.4+13851.4</f>
        <v>13985.8</v>
      </c>
      <c r="J285" s="5">
        <f>139.5+14377.7</f>
        <v>14517.2</v>
      </c>
      <c r="K285" s="2"/>
    </row>
    <row r="286" spans="1:11" ht="42.75" customHeight="1" x14ac:dyDescent="0.2">
      <c r="A286" s="26" t="s">
        <v>215</v>
      </c>
      <c r="B286" s="23" t="s">
        <v>216</v>
      </c>
      <c r="C286" s="23"/>
      <c r="D286" s="26"/>
      <c r="E286" s="5">
        <f>E287</f>
        <v>400169.3</v>
      </c>
      <c r="F286" s="5">
        <f t="shared" ref="F286:J286" si="99">F287</f>
        <v>285100.94614000001</v>
      </c>
      <c r="G286" s="5">
        <f t="shared" si="99"/>
        <v>400169.3</v>
      </c>
      <c r="H286" s="5">
        <f t="shared" si="99"/>
        <v>389747.7</v>
      </c>
      <c r="I286" s="5">
        <f t="shared" si="99"/>
        <v>411375.4</v>
      </c>
      <c r="J286" s="5">
        <f t="shared" si="99"/>
        <v>420839.40000000014</v>
      </c>
      <c r="K286" s="2"/>
    </row>
    <row r="287" spans="1:11" ht="56.85" customHeight="1" x14ac:dyDescent="0.2">
      <c r="A287" s="26" t="s">
        <v>217</v>
      </c>
      <c r="B287" s="23" t="s">
        <v>218</v>
      </c>
      <c r="C287" s="23"/>
      <c r="D287" s="26"/>
      <c r="E287" s="5">
        <f>E288+E289+E290+E291</f>
        <v>400169.3</v>
      </c>
      <c r="F287" s="5">
        <f>F288+F289+F290+F291</f>
        <v>285100.94614000001</v>
      </c>
      <c r="G287" s="5">
        <f>G288+G289+G290+G291</f>
        <v>400169.3</v>
      </c>
      <c r="H287" s="5">
        <f t="shared" ref="H287:J287" si="100">H288+H289+H290+H291</f>
        <v>389747.7</v>
      </c>
      <c r="I287" s="5">
        <f t="shared" si="100"/>
        <v>411375.4</v>
      </c>
      <c r="J287" s="5">
        <f>J288+J289+J290+J291-0.1</f>
        <v>420839.40000000014</v>
      </c>
      <c r="K287" s="2"/>
    </row>
    <row r="288" spans="1:11" ht="56.85" customHeight="1" x14ac:dyDescent="0.2">
      <c r="A288" s="26" t="s">
        <v>217</v>
      </c>
      <c r="B288" s="23" t="s">
        <v>219</v>
      </c>
      <c r="C288" s="28" t="s">
        <v>705</v>
      </c>
      <c r="D288" s="26" t="s">
        <v>89</v>
      </c>
      <c r="E288" s="5">
        <f>1311.7+2637.7+62084.2+166.1</f>
        <v>66199.7</v>
      </c>
      <c r="F288" s="5">
        <f>38287402.71/1000</f>
        <v>38287.402710000002</v>
      </c>
      <c r="G288" s="5">
        <f>E288</f>
        <v>66199.7</v>
      </c>
      <c r="H288" s="5">
        <f>418.2+15+54.3+130.9+67.4+430+15+54.3+133.8+48.4+0.3+1823.7+50+228.1+565.9+96.7+28525.2</f>
        <v>32657.200000000001</v>
      </c>
      <c r="I288" s="5">
        <f>422.5+55.4+133+96.6+438.2+15+55.4+139.1+70.5+0.3+4189.5+1898.7+237.2+538.2+237.2+28525.2+15</f>
        <v>37067</v>
      </c>
      <c r="J288" s="5">
        <f>428.9+56.6+139+111+445.7+15+56.6+143.5+85.4+0.3+1931.4+246.7+598.2+246.7+28525.2+15</f>
        <v>33045.199999999997</v>
      </c>
      <c r="K288" s="2"/>
    </row>
    <row r="289" spans="1:11" ht="56.85" customHeight="1" x14ac:dyDescent="0.2">
      <c r="A289" s="26" t="s">
        <v>217</v>
      </c>
      <c r="B289" s="23" t="s">
        <v>220</v>
      </c>
      <c r="C289" s="28" t="s">
        <v>706</v>
      </c>
      <c r="D289" s="26" t="s">
        <v>681</v>
      </c>
      <c r="E289" s="5">
        <v>55073.1</v>
      </c>
      <c r="F289" s="5">
        <f>30712400/1000</f>
        <v>30712.400000000001</v>
      </c>
      <c r="G289" s="5">
        <f>E289</f>
        <v>55073.1</v>
      </c>
      <c r="H289" s="5">
        <f>2326.1+284.3+697.2+315.2+15446.5+60+33768.2+3298+315</f>
        <v>56510.5</v>
      </c>
      <c r="I289" s="5">
        <f>2470.4+295.7+725.1+315.7+15471.6+60+36746.8+3298+333</f>
        <v>59716.3</v>
      </c>
      <c r="J289" s="5">
        <f>2569.1+307.5+754.2+316.1+15487.5+60+39831.2+3298+351</f>
        <v>62974.6</v>
      </c>
      <c r="K289" s="2"/>
    </row>
    <row r="290" spans="1:11" ht="56.85" customHeight="1" x14ac:dyDescent="0.2">
      <c r="A290" s="26" t="s">
        <v>217</v>
      </c>
      <c r="B290" s="23" t="s">
        <v>221</v>
      </c>
      <c r="C290" s="28" t="s">
        <v>707</v>
      </c>
      <c r="D290" s="26" t="s">
        <v>506</v>
      </c>
      <c r="E290" s="5">
        <v>269070.40000000002</v>
      </c>
      <c r="F290" s="5">
        <f>208817650.43/1000</f>
        <v>208817.65043000001</v>
      </c>
      <c r="G290" s="5">
        <f>E290</f>
        <v>269070.40000000002</v>
      </c>
      <c r="H290" s="5">
        <f>18+1733.8+13829.7+40009+12082.7+206.1+100+79.2+3202.9+80+600+64065.9+0.7+106.9+695.4+5+2.2+500+80+35.8+90+11431.2+1000+123.2+300+38468.2+2000+3+110+17290+4.4+35174+2100+1.1+57+7579+107.7+10464.5+0.3+40+3568+4+596+18984.3+1806.7+5731.8+250+50+600+250+650+1</f>
        <v>296268.7</v>
      </c>
      <c r="I290" s="5">
        <f>22+2182.8+14000+42931.6+12965.4+206.1+100+79.2+3202.9+98.7+600+66518+0.7+107.2+727.3+5.1+2.2+523.1+80+36.1+95+11914.4+1000+123.2+317.3+40037.8+2000+2+104+18000+5.9+36647+2500+1.1+54+7889.3+120+10875+0.9+53+3700+4+596+19743.7+1878.9+5962.6+280+50+650+300+750.5+1</f>
        <v>310045.00000000006</v>
      </c>
      <c r="J290" s="5">
        <f>27+2826+14000+45564.4+13760.4+206.1+100+79.2+3202.9+125+600+69051+0.7+107.5+760.4+5.5+2.2+547.1+80+36.6+100+12418.1+1000+123.2+335.2+41672.3+2000+4+110+18704.7+7.3+38120+57.5+1.2+60+8206+130+11304.9+0.9+56+3848.3+0.4+8+20420.2+1954.1+6167.7+300+50+700+350+800+1</f>
        <v>320093.00000000012</v>
      </c>
      <c r="K290" s="2"/>
    </row>
    <row r="291" spans="1:11" ht="56.85" customHeight="1" x14ac:dyDescent="0.2">
      <c r="A291" s="26" t="s">
        <v>217</v>
      </c>
      <c r="B291" s="23" t="s">
        <v>222</v>
      </c>
      <c r="C291" s="28" t="s">
        <v>708</v>
      </c>
      <c r="D291" s="26" t="s">
        <v>466</v>
      </c>
      <c r="E291" s="5">
        <f>5699.4+4126.7</f>
        <v>9826.0999999999985</v>
      </c>
      <c r="F291" s="5">
        <f>7283493/1000</f>
        <v>7283.4930000000004</v>
      </c>
      <c r="G291" s="5">
        <f>E291</f>
        <v>9826.0999999999985</v>
      </c>
      <c r="H291" s="5">
        <v>4311.3</v>
      </c>
      <c r="I291" s="5">
        <v>4547.1000000000004</v>
      </c>
      <c r="J291" s="5">
        <v>4726.7</v>
      </c>
      <c r="K291" s="2"/>
    </row>
    <row r="292" spans="1:11" ht="85.35" customHeight="1" x14ac:dyDescent="0.2">
      <c r="A292" s="26" t="s">
        <v>223</v>
      </c>
      <c r="B292" s="23" t="s">
        <v>224</v>
      </c>
      <c r="C292" s="23"/>
      <c r="D292" s="26"/>
      <c r="E292" s="5">
        <f>E293</f>
        <v>63179.6</v>
      </c>
      <c r="F292" s="5">
        <f>F293</f>
        <v>42634.498310000003</v>
      </c>
      <c r="G292" s="5">
        <f t="shared" ref="G292:J293" si="101">G293</f>
        <v>63179.6</v>
      </c>
      <c r="H292" s="5">
        <f t="shared" si="101"/>
        <v>69318.100000000006</v>
      </c>
      <c r="I292" s="5">
        <f t="shared" si="101"/>
        <v>71571.100000000006</v>
      </c>
      <c r="J292" s="5">
        <f t="shared" si="101"/>
        <v>11850</v>
      </c>
      <c r="K292" s="2"/>
    </row>
    <row r="293" spans="1:11" ht="85.35" customHeight="1" x14ac:dyDescent="0.2">
      <c r="A293" s="26" t="s">
        <v>225</v>
      </c>
      <c r="B293" s="23" t="s">
        <v>226</v>
      </c>
      <c r="C293" s="23"/>
      <c r="D293" s="26"/>
      <c r="E293" s="5">
        <f>E294</f>
        <v>63179.6</v>
      </c>
      <c r="F293" s="5">
        <f>F294</f>
        <v>42634.498310000003</v>
      </c>
      <c r="G293" s="5">
        <f>G294</f>
        <v>63179.6</v>
      </c>
      <c r="H293" s="5">
        <f t="shared" si="101"/>
        <v>69318.100000000006</v>
      </c>
      <c r="I293" s="5">
        <f t="shared" si="101"/>
        <v>71571.100000000006</v>
      </c>
      <c r="J293" s="5">
        <f t="shared" si="101"/>
        <v>11850</v>
      </c>
      <c r="K293" s="2"/>
    </row>
    <row r="294" spans="1:11" ht="85.35" customHeight="1" x14ac:dyDescent="0.2">
      <c r="A294" s="26" t="s">
        <v>225</v>
      </c>
      <c r="B294" s="23" t="s">
        <v>227</v>
      </c>
      <c r="C294" s="28" t="s">
        <v>709</v>
      </c>
      <c r="D294" s="26" t="s">
        <v>506</v>
      </c>
      <c r="E294" s="5">
        <v>63179.6</v>
      </c>
      <c r="F294" s="5">
        <f>42634498.31/1000</f>
        <v>42634.498310000003</v>
      </c>
      <c r="G294" s="5">
        <f>E294</f>
        <v>63179.6</v>
      </c>
      <c r="H294" s="5">
        <f>11784.1+57534</f>
        <v>69318.100000000006</v>
      </c>
      <c r="I294" s="5">
        <f>12167.1+59404</f>
        <v>71571.100000000006</v>
      </c>
      <c r="J294" s="5">
        <f>2014.5+9835.5</f>
        <v>11850</v>
      </c>
      <c r="K294" s="2"/>
    </row>
    <row r="295" spans="1:11" ht="71.099999999999994" customHeight="1" x14ac:dyDescent="0.2">
      <c r="A295" s="26" t="s">
        <v>228</v>
      </c>
      <c r="B295" s="23" t="s">
        <v>229</v>
      </c>
      <c r="C295" s="23"/>
      <c r="D295" s="26"/>
      <c r="E295" s="5">
        <f>E296</f>
        <v>194</v>
      </c>
      <c r="F295" s="5">
        <f>F296</f>
        <v>194</v>
      </c>
      <c r="G295" s="5">
        <f t="shared" ref="G295:J295" si="102">G296</f>
        <v>194</v>
      </c>
      <c r="H295" s="5">
        <f t="shared" si="102"/>
        <v>11.7</v>
      </c>
      <c r="I295" s="5">
        <f t="shared" si="102"/>
        <v>10.5</v>
      </c>
      <c r="J295" s="5">
        <f t="shared" si="102"/>
        <v>0</v>
      </c>
      <c r="K295" s="2"/>
    </row>
    <row r="296" spans="1:11" ht="85.35" customHeight="1" x14ac:dyDescent="0.2">
      <c r="A296" s="26" t="s">
        <v>230</v>
      </c>
      <c r="B296" s="23" t="s">
        <v>231</v>
      </c>
      <c r="C296" s="23"/>
      <c r="D296" s="26"/>
      <c r="E296" s="5">
        <f>E297</f>
        <v>194</v>
      </c>
      <c r="F296" s="5">
        <f>F297</f>
        <v>194</v>
      </c>
      <c r="G296" s="5">
        <v>194</v>
      </c>
      <c r="H296" s="5">
        <f>H297</f>
        <v>11.7</v>
      </c>
      <c r="I296" s="5">
        <f>I297</f>
        <v>10.5</v>
      </c>
      <c r="J296" s="5">
        <f>J297</f>
        <v>0</v>
      </c>
      <c r="K296" s="2"/>
    </row>
    <row r="297" spans="1:11" ht="85.35" customHeight="1" x14ac:dyDescent="0.2">
      <c r="A297" s="26" t="s">
        <v>230</v>
      </c>
      <c r="B297" s="23" t="s">
        <v>232</v>
      </c>
      <c r="C297" s="28" t="s">
        <v>710</v>
      </c>
      <c r="D297" s="26" t="s">
        <v>89</v>
      </c>
      <c r="E297" s="5">
        <v>194</v>
      </c>
      <c r="F297" s="5">
        <f>194000/1000</f>
        <v>194</v>
      </c>
      <c r="G297" s="5">
        <f>E297</f>
        <v>194</v>
      </c>
      <c r="H297" s="5">
        <v>11.7</v>
      </c>
      <c r="I297" s="5">
        <v>10.5</v>
      </c>
      <c r="J297" s="5">
        <v>0</v>
      </c>
      <c r="K297" s="2"/>
    </row>
    <row r="298" spans="1:11" ht="71.099999999999994" customHeight="1" x14ac:dyDescent="0.2">
      <c r="A298" s="26" t="s">
        <v>233</v>
      </c>
      <c r="B298" s="23" t="s">
        <v>234</v>
      </c>
      <c r="C298" s="23"/>
      <c r="D298" s="26"/>
      <c r="E298" s="5">
        <f>E299</f>
        <v>1348.5</v>
      </c>
      <c r="F298" s="5">
        <f>F299</f>
        <v>1269.4676999999999</v>
      </c>
      <c r="G298" s="5">
        <f t="shared" ref="G298:J299" si="103">G299</f>
        <v>1348.5</v>
      </c>
      <c r="H298" s="5">
        <f t="shared" si="103"/>
        <v>1402.4</v>
      </c>
      <c r="I298" s="5">
        <f t="shared" si="103"/>
        <v>1458.7</v>
      </c>
      <c r="J298" s="5">
        <f t="shared" si="103"/>
        <v>0</v>
      </c>
      <c r="K298" s="2"/>
    </row>
    <row r="299" spans="1:11" ht="85.35" customHeight="1" x14ac:dyDescent="0.2">
      <c r="A299" s="26" t="s">
        <v>235</v>
      </c>
      <c r="B299" s="23" t="s">
        <v>236</v>
      </c>
      <c r="C299" s="23"/>
      <c r="D299" s="26"/>
      <c r="E299" s="5">
        <f>E300</f>
        <v>1348.5</v>
      </c>
      <c r="F299" s="5">
        <f>F300</f>
        <v>1269.4676999999999</v>
      </c>
      <c r="G299" s="5">
        <f>G300</f>
        <v>1348.5</v>
      </c>
      <c r="H299" s="5">
        <f t="shared" si="103"/>
        <v>1402.4</v>
      </c>
      <c r="I299" s="5">
        <f t="shared" si="103"/>
        <v>1458.7</v>
      </c>
      <c r="J299" s="5">
        <f t="shared" si="103"/>
        <v>0</v>
      </c>
      <c r="K299" s="2"/>
    </row>
    <row r="300" spans="1:11" ht="85.35" customHeight="1" x14ac:dyDescent="0.2">
      <c r="A300" s="26" t="s">
        <v>235</v>
      </c>
      <c r="B300" s="23" t="s">
        <v>237</v>
      </c>
      <c r="C300" s="28" t="s">
        <v>711</v>
      </c>
      <c r="D300" s="26" t="s">
        <v>506</v>
      </c>
      <c r="E300" s="5">
        <v>1348.5</v>
      </c>
      <c r="F300" s="5">
        <f>1269467.7/1000</f>
        <v>1269.4676999999999</v>
      </c>
      <c r="G300" s="5">
        <f>E300</f>
        <v>1348.5</v>
      </c>
      <c r="H300" s="5">
        <f>1+12.9+1388.5</f>
        <v>1402.4</v>
      </c>
      <c r="I300" s="5">
        <f>1+13.7+1444</f>
        <v>1458.7</v>
      </c>
      <c r="J300" s="5">
        <v>0</v>
      </c>
      <c r="K300" s="2"/>
    </row>
    <row r="301" spans="1:11" ht="42.75" customHeight="1" x14ac:dyDescent="0.2">
      <c r="A301" s="26" t="s">
        <v>238</v>
      </c>
      <c r="B301" s="23" t="s">
        <v>239</v>
      </c>
      <c r="C301" s="23"/>
      <c r="D301" s="26"/>
      <c r="E301" s="5">
        <f>E302</f>
        <v>31595.200000000001</v>
      </c>
      <c r="F301" s="5">
        <f>F302</f>
        <v>21916.805539999998</v>
      </c>
      <c r="G301" s="5">
        <f t="shared" ref="G301:J302" si="104">G302</f>
        <v>31595.200000000001</v>
      </c>
      <c r="H301" s="5">
        <f t="shared" si="104"/>
        <v>31752.5</v>
      </c>
      <c r="I301" s="5">
        <f t="shared" si="104"/>
        <v>31753.1</v>
      </c>
      <c r="J301" s="5">
        <f t="shared" si="104"/>
        <v>0</v>
      </c>
      <c r="K301" s="2"/>
    </row>
    <row r="302" spans="1:11" ht="42.75" customHeight="1" x14ac:dyDescent="0.2">
      <c r="A302" s="26" t="s">
        <v>240</v>
      </c>
      <c r="B302" s="23" t="s">
        <v>241</v>
      </c>
      <c r="C302" s="23"/>
      <c r="D302" s="26"/>
      <c r="E302" s="5">
        <f>E303</f>
        <v>31595.200000000001</v>
      </c>
      <c r="F302" s="5">
        <f>F303</f>
        <v>21916.805539999998</v>
      </c>
      <c r="G302" s="5">
        <f>G303</f>
        <v>31595.200000000001</v>
      </c>
      <c r="H302" s="5">
        <f t="shared" si="104"/>
        <v>31752.5</v>
      </c>
      <c r="I302" s="5">
        <f t="shared" si="104"/>
        <v>31753.1</v>
      </c>
      <c r="J302" s="5">
        <f t="shared" si="104"/>
        <v>0</v>
      </c>
      <c r="K302" s="2"/>
    </row>
    <row r="303" spans="1:11" ht="42.75" customHeight="1" x14ac:dyDescent="0.2">
      <c r="A303" s="26" t="s">
        <v>240</v>
      </c>
      <c r="B303" s="23" t="s">
        <v>242</v>
      </c>
      <c r="C303" s="28" t="s">
        <v>712</v>
      </c>
      <c r="D303" s="26" t="s">
        <v>506</v>
      </c>
      <c r="E303" s="5">
        <v>31595.200000000001</v>
      </c>
      <c r="F303" s="5">
        <f>21916805.54/1000</f>
        <v>21916.805539999998</v>
      </c>
      <c r="G303" s="5">
        <f>E303</f>
        <v>31595.200000000001</v>
      </c>
      <c r="H303" s="5">
        <f>135.5+230+31387</f>
        <v>31752.5</v>
      </c>
      <c r="I303" s="5">
        <f>136.1+230+31387</f>
        <v>31753.1</v>
      </c>
      <c r="J303" s="5">
        <v>0</v>
      </c>
      <c r="K303" s="2"/>
    </row>
    <row r="304" spans="1:11" ht="56.85" customHeight="1" x14ac:dyDescent="0.2">
      <c r="A304" s="26" t="s">
        <v>243</v>
      </c>
      <c r="B304" s="23" t="s">
        <v>244</v>
      </c>
      <c r="C304" s="23"/>
      <c r="D304" s="26"/>
      <c r="E304" s="5">
        <f>E305</f>
        <v>199337.5</v>
      </c>
      <c r="F304" s="5">
        <f t="shared" ref="F304:J305" si="105">F305</f>
        <v>159047.53466</v>
      </c>
      <c r="G304" s="5">
        <f t="shared" si="105"/>
        <v>199337.5</v>
      </c>
      <c r="H304" s="5">
        <f t="shared" si="105"/>
        <v>210471.1</v>
      </c>
      <c r="I304" s="5">
        <f t="shared" si="105"/>
        <v>221300.5</v>
      </c>
      <c r="J304" s="5">
        <f t="shared" si="105"/>
        <v>48400</v>
      </c>
      <c r="K304" s="2"/>
    </row>
    <row r="305" spans="1:11" ht="56.85" customHeight="1" x14ac:dyDescent="0.2">
      <c r="A305" s="26" t="s">
        <v>245</v>
      </c>
      <c r="B305" s="23" t="s">
        <v>246</v>
      </c>
      <c r="C305" s="23"/>
      <c r="D305" s="26"/>
      <c r="E305" s="5">
        <f>E306</f>
        <v>199337.5</v>
      </c>
      <c r="F305" s="5">
        <f>F306</f>
        <v>159047.53466</v>
      </c>
      <c r="G305" s="5">
        <f>G306</f>
        <v>199337.5</v>
      </c>
      <c r="H305" s="5">
        <f t="shared" si="105"/>
        <v>210471.1</v>
      </c>
      <c r="I305" s="5">
        <f t="shared" si="105"/>
        <v>221300.5</v>
      </c>
      <c r="J305" s="5">
        <f t="shared" si="105"/>
        <v>48400</v>
      </c>
      <c r="K305" s="2"/>
    </row>
    <row r="306" spans="1:11" ht="56.85" customHeight="1" x14ac:dyDescent="0.2">
      <c r="A306" s="26" t="s">
        <v>245</v>
      </c>
      <c r="B306" s="23" t="s">
        <v>247</v>
      </c>
      <c r="C306" s="28" t="s">
        <v>713</v>
      </c>
      <c r="D306" s="26" t="s">
        <v>506</v>
      </c>
      <c r="E306" s="5">
        <v>199337.5</v>
      </c>
      <c r="F306" s="5">
        <f>159047534.66/1000</f>
        <v>159047.53466</v>
      </c>
      <c r="G306" s="5">
        <f>E306</f>
        <v>199337.5</v>
      </c>
      <c r="H306" s="5">
        <f>35780.1+174691</f>
        <v>210471.1</v>
      </c>
      <c r="I306" s="5">
        <f>37621.1+183679.4</f>
        <v>221300.5</v>
      </c>
      <c r="J306" s="5">
        <f>8300+40100</f>
        <v>48400</v>
      </c>
      <c r="K306" s="2"/>
    </row>
    <row r="307" spans="1:11" ht="56.85" customHeight="1" x14ac:dyDescent="0.2">
      <c r="A307" s="26" t="s">
        <v>248</v>
      </c>
      <c r="B307" s="23" t="s">
        <v>249</v>
      </c>
      <c r="C307" s="23"/>
      <c r="D307" s="26"/>
      <c r="E307" s="5">
        <f>E308</f>
        <v>5889.1</v>
      </c>
      <c r="F307" s="5">
        <f>F308</f>
        <v>4209.76</v>
      </c>
      <c r="G307" s="5">
        <f t="shared" ref="G307:J308" si="106">G308</f>
        <v>5889.1</v>
      </c>
      <c r="H307" s="5">
        <f t="shared" si="106"/>
        <v>3037.9</v>
      </c>
      <c r="I307" s="5">
        <f t="shared" si="106"/>
        <v>2923.4</v>
      </c>
      <c r="J307" s="5">
        <f t="shared" si="106"/>
        <v>497</v>
      </c>
      <c r="K307" s="2"/>
    </row>
    <row r="308" spans="1:11" ht="71.099999999999994" customHeight="1" x14ac:dyDescent="0.2">
      <c r="A308" s="26" t="s">
        <v>250</v>
      </c>
      <c r="B308" s="23" t="s">
        <v>251</v>
      </c>
      <c r="C308" s="23"/>
      <c r="D308" s="26"/>
      <c r="E308" s="5">
        <f>E309</f>
        <v>5889.1</v>
      </c>
      <c r="F308" s="5">
        <f>F309</f>
        <v>4209.76</v>
      </c>
      <c r="G308" s="5">
        <f>G309</f>
        <v>5889.1</v>
      </c>
      <c r="H308" s="5">
        <f t="shared" si="106"/>
        <v>3037.9</v>
      </c>
      <c r="I308" s="5">
        <f t="shared" si="106"/>
        <v>2923.4</v>
      </c>
      <c r="J308" s="5">
        <f t="shared" si="106"/>
        <v>497</v>
      </c>
      <c r="K308" s="2"/>
    </row>
    <row r="309" spans="1:11" ht="71.099999999999994" customHeight="1" x14ac:dyDescent="0.2">
      <c r="A309" s="26" t="s">
        <v>250</v>
      </c>
      <c r="B309" s="23" t="s">
        <v>252</v>
      </c>
      <c r="C309" s="28" t="s">
        <v>714</v>
      </c>
      <c r="D309" s="26" t="s">
        <v>89</v>
      </c>
      <c r="E309" s="5">
        <v>5889.1</v>
      </c>
      <c r="F309" s="5">
        <f>4209760/1000</f>
        <v>4209.76</v>
      </c>
      <c r="G309" s="5">
        <f>E309</f>
        <v>5889.1</v>
      </c>
      <c r="H309" s="5">
        <f>21.8+106+494.7+2415.4</f>
        <v>3037.9</v>
      </c>
      <c r="I309" s="5">
        <f>21.7+106+475.3+2320.4</f>
        <v>2923.4</v>
      </c>
      <c r="J309" s="5">
        <f>21.7+475.3</f>
        <v>497</v>
      </c>
      <c r="K309" s="2"/>
    </row>
    <row r="310" spans="1:11" ht="42.75" customHeight="1" x14ac:dyDescent="0.2">
      <c r="A310" s="26" t="s">
        <v>253</v>
      </c>
      <c r="B310" s="23" t="s">
        <v>254</v>
      </c>
      <c r="C310" s="23"/>
      <c r="D310" s="26"/>
      <c r="E310" s="5">
        <f>E311</f>
        <v>78150.399999999994</v>
      </c>
      <c r="F310" s="5">
        <f>F311</f>
        <v>62901.37657</v>
      </c>
      <c r="G310" s="5">
        <f t="shared" ref="G310:J311" si="107">G311</f>
        <v>78150.399999999994</v>
      </c>
      <c r="H310" s="5">
        <f t="shared" si="107"/>
        <v>77540.399999999994</v>
      </c>
      <c r="I310" s="5">
        <f t="shared" si="107"/>
        <v>80637.100000000006</v>
      </c>
      <c r="J310" s="5">
        <f t="shared" si="107"/>
        <v>0</v>
      </c>
      <c r="K310" s="2"/>
    </row>
    <row r="311" spans="1:11" ht="56.85" customHeight="1" x14ac:dyDescent="0.2">
      <c r="A311" s="26" t="s">
        <v>255</v>
      </c>
      <c r="B311" s="23" t="s">
        <v>256</v>
      </c>
      <c r="C311" s="23"/>
      <c r="D311" s="26"/>
      <c r="E311" s="5">
        <f>E312</f>
        <v>78150.399999999994</v>
      </c>
      <c r="F311" s="5">
        <f>F312</f>
        <v>62901.37657</v>
      </c>
      <c r="G311" s="5">
        <f>G312</f>
        <v>78150.399999999994</v>
      </c>
      <c r="H311" s="5">
        <f t="shared" si="107"/>
        <v>77540.399999999994</v>
      </c>
      <c r="I311" s="5">
        <f t="shared" si="107"/>
        <v>80637.100000000006</v>
      </c>
      <c r="J311" s="5">
        <f t="shared" si="107"/>
        <v>0</v>
      </c>
      <c r="K311" s="2"/>
    </row>
    <row r="312" spans="1:11" ht="56.85" customHeight="1" x14ac:dyDescent="0.2">
      <c r="A312" s="26" t="s">
        <v>255</v>
      </c>
      <c r="B312" s="23" t="s">
        <v>257</v>
      </c>
      <c r="C312" s="28" t="s">
        <v>715</v>
      </c>
      <c r="D312" s="26" t="s">
        <v>506</v>
      </c>
      <c r="E312" s="5">
        <v>78150.399999999994</v>
      </c>
      <c r="F312" s="5">
        <f>62901376.57/1000</f>
        <v>62901.37657</v>
      </c>
      <c r="G312" s="5">
        <f>E312</f>
        <v>78150.399999999994</v>
      </c>
      <c r="H312" s="5">
        <v>77540.399999999994</v>
      </c>
      <c r="I312" s="5">
        <v>80637.100000000006</v>
      </c>
      <c r="J312" s="5"/>
      <c r="K312" s="2"/>
    </row>
    <row r="313" spans="1:11" ht="28.5" customHeight="1" x14ac:dyDescent="0.2">
      <c r="A313" s="26" t="s">
        <v>258</v>
      </c>
      <c r="B313" s="23" t="s">
        <v>259</v>
      </c>
      <c r="C313" s="23"/>
      <c r="D313" s="26"/>
      <c r="E313" s="5">
        <f>E314</f>
        <v>3183.3</v>
      </c>
      <c r="F313" s="5">
        <f>F314</f>
        <v>2255.76548</v>
      </c>
      <c r="G313" s="5">
        <f t="shared" ref="G313:J314" si="108">G314</f>
        <v>3183.3</v>
      </c>
      <c r="H313" s="5">
        <f t="shared" si="108"/>
        <v>3388.3</v>
      </c>
      <c r="I313" s="5">
        <f t="shared" si="108"/>
        <v>2751</v>
      </c>
      <c r="J313" s="5">
        <f t="shared" si="108"/>
        <v>168.7</v>
      </c>
      <c r="K313" s="2"/>
    </row>
    <row r="314" spans="1:11" ht="42.75" customHeight="1" x14ac:dyDescent="0.2">
      <c r="A314" s="26" t="s">
        <v>260</v>
      </c>
      <c r="B314" s="23" t="s">
        <v>261</v>
      </c>
      <c r="C314" s="23"/>
      <c r="D314" s="26"/>
      <c r="E314" s="5">
        <f>E315</f>
        <v>3183.3</v>
      </c>
      <c r="F314" s="5">
        <f>F315</f>
        <v>2255.76548</v>
      </c>
      <c r="G314" s="5">
        <f>G315</f>
        <v>3183.3</v>
      </c>
      <c r="H314" s="5">
        <f t="shared" si="108"/>
        <v>3388.3</v>
      </c>
      <c r="I314" s="5">
        <f t="shared" si="108"/>
        <v>2751</v>
      </c>
      <c r="J314" s="5">
        <f t="shared" si="108"/>
        <v>168.7</v>
      </c>
      <c r="K314" s="2"/>
    </row>
    <row r="315" spans="1:11" ht="73.5" customHeight="1" x14ac:dyDescent="0.2">
      <c r="A315" s="26" t="s">
        <v>260</v>
      </c>
      <c r="B315" s="23" t="s">
        <v>262</v>
      </c>
      <c r="C315" s="28" t="s">
        <v>716</v>
      </c>
      <c r="D315" s="26" t="s">
        <v>717</v>
      </c>
      <c r="E315" s="5">
        <v>3183.3</v>
      </c>
      <c r="F315" s="5">
        <f>2255765.48/1000</f>
        <v>2255.76548</v>
      </c>
      <c r="G315" s="5">
        <f>E315</f>
        <v>3183.3</v>
      </c>
      <c r="H315" s="5">
        <f>2180.3+297.8+658.5+50+33+129.6+39.1</f>
        <v>3388.3</v>
      </c>
      <c r="I315" s="5">
        <f>1754.6+297.8+529.9+129.6+39.1</f>
        <v>2751</v>
      </c>
      <c r="J315" s="5">
        <f>129.6+39.1</f>
        <v>168.7</v>
      </c>
      <c r="K315" s="2"/>
    </row>
    <row r="316" spans="1:11" ht="28.5" customHeight="1" x14ac:dyDescent="0.2">
      <c r="A316" s="26" t="s">
        <v>263</v>
      </c>
      <c r="B316" s="23" t="s">
        <v>264</v>
      </c>
      <c r="C316" s="23"/>
      <c r="D316" s="37"/>
      <c r="E316" s="5">
        <f>E317</f>
        <v>749222.40000000002</v>
      </c>
      <c r="F316" s="5">
        <f>F317</f>
        <v>553897.16350000002</v>
      </c>
      <c r="G316" s="5">
        <f>G317</f>
        <v>749222.40000000002</v>
      </c>
      <c r="H316" s="5">
        <f t="shared" ref="H316:J316" si="109">H317</f>
        <v>782067.3</v>
      </c>
      <c r="I316" s="5">
        <f t="shared" si="109"/>
        <v>825111.2</v>
      </c>
      <c r="J316" s="5">
        <f t="shared" si="109"/>
        <v>858745.2</v>
      </c>
      <c r="K316" s="2"/>
    </row>
    <row r="317" spans="1:11" ht="28.5" customHeight="1" x14ac:dyDescent="0.25">
      <c r="A317" s="26" t="s">
        <v>265</v>
      </c>
      <c r="B317" s="23" t="s">
        <v>266</v>
      </c>
      <c r="C317" s="23"/>
      <c r="D317" s="38"/>
      <c r="E317" s="5">
        <f>E318</f>
        <v>749222.40000000002</v>
      </c>
      <c r="F317" s="5">
        <f>F318</f>
        <v>553897.16350000002</v>
      </c>
      <c r="G317" s="5">
        <f>G318</f>
        <v>749222.40000000002</v>
      </c>
      <c r="H317" s="5">
        <f>H318</f>
        <v>782067.3</v>
      </c>
      <c r="I317" s="5">
        <f>I318</f>
        <v>825111.2</v>
      </c>
      <c r="J317" s="5">
        <f>J318</f>
        <v>858745.2</v>
      </c>
      <c r="K317" s="2"/>
    </row>
    <row r="318" spans="1:11" ht="28.5" customHeight="1" x14ac:dyDescent="0.2">
      <c r="A318" s="26" t="s">
        <v>265</v>
      </c>
      <c r="B318" s="23" t="s">
        <v>267</v>
      </c>
      <c r="C318" s="28" t="s">
        <v>718</v>
      </c>
      <c r="D318" s="26" t="s">
        <v>681</v>
      </c>
      <c r="E318" s="5">
        <v>749222.40000000002</v>
      </c>
      <c r="F318" s="5">
        <f>553897163.5/1000</f>
        <v>553897.16350000002</v>
      </c>
      <c r="G318" s="5">
        <f>E318</f>
        <v>749222.40000000002</v>
      </c>
      <c r="H318" s="5">
        <f>284201.7+488568.2+9297.4</f>
        <v>782067.3</v>
      </c>
      <c r="I318" s="5">
        <f>298079.7+517218+9813.5</f>
        <v>825111.2</v>
      </c>
      <c r="J318" s="5">
        <f>306976.3+541562.9+10206</f>
        <v>858745.2</v>
      </c>
      <c r="K318" s="2"/>
    </row>
    <row r="319" spans="1:11" ht="28.5" customHeight="1" x14ac:dyDescent="0.2">
      <c r="A319" s="11" t="s">
        <v>268</v>
      </c>
      <c r="B319" s="12" t="s">
        <v>269</v>
      </c>
      <c r="C319" s="12"/>
      <c r="D319" s="11"/>
      <c r="E319" s="13">
        <f>E320+E326+E329+K341</f>
        <v>125420.7</v>
      </c>
      <c r="F319" s="13">
        <f>F320+F326+F329+L341</f>
        <v>59373.97047</v>
      </c>
      <c r="G319" s="13">
        <f>G320+G326+G329+M341</f>
        <v>125420.7</v>
      </c>
      <c r="H319" s="13">
        <f t="shared" ref="H319:J319" si="110">H320+H326+H329+N341</f>
        <v>56055.9</v>
      </c>
      <c r="I319" s="13">
        <f t="shared" si="110"/>
        <v>55539.199999999997</v>
      </c>
      <c r="J319" s="13">
        <f t="shared" si="110"/>
        <v>23825.199999999997</v>
      </c>
      <c r="K319" s="2"/>
    </row>
    <row r="320" spans="1:11" ht="85.35" customHeight="1" x14ac:dyDescent="0.2">
      <c r="A320" s="26" t="s">
        <v>270</v>
      </c>
      <c r="B320" s="23" t="s">
        <v>271</v>
      </c>
      <c r="C320" s="23"/>
      <c r="D320" s="26"/>
      <c r="E320" s="5">
        <f>E321</f>
        <v>54816.5</v>
      </c>
      <c r="F320" s="5">
        <f t="shared" ref="F320:J320" si="111">F321</f>
        <v>11468.118640000001</v>
      </c>
      <c r="G320" s="5">
        <f t="shared" si="111"/>
        <v>54816.5</v>
      </c>
      <c r="H320" s="5">
        <f t="shared" si="111"/>
        <v>5986.9</v>
      </c>
      <c r="I320" s="5">
        <f t="shared" si="111"/>
        <v>6329.5</v>
      </c>
      <c r="J320" s="5">
        <f t="shared" si="111"/>
        <v>6644.6999999999989</v>
      </c>
      <c r="K320" s="2"/>
    </row>
    <row r="321" spans="1:11" ht="85.35" customHeight="1" x14ac:dyDescent="0.2">
      <c r="A321" s="26" t="s">
        <v>272</v>
      </c>
      <c r="B321" s="23" t="s">
        <v>273</v>
      </c>
      <c r="C321" s="23"/>
      <c r="D321" s="26"/>
      <c r="E321" s="5">
        <f>E322+E323+E324+E325</f>
        <v>54816.5</v>
      </c>
      <c r="F321" s="5">
        <f>F322+F323+F324+F325</f>
        <v>11468.118640000001</v>
      </c>
      <c r="G321" s="5">
        <f>G322+G323+G324+G325</f>
        <v>54816.5</v>
      </c>
      <c r="H321" s="5">
        <f t="shared" ref="H321:J321" si="112">H322+H323+H324+H325</f>
        <v>5986.9</v>
      </c>
      <c r="I321" s="5">
        <f t="shared" si="112"/>
        <v>6329.5</v>
      </c>
      <c r="J321" s="5">
        <f t="shared" si="112"/>
        <v>6644.6999999999989</v>
      </c>
      <c r="K321" s="2"/>
    </row>
    <row r="322" spans="1:11" ht="85.35" customHeight="1" x14ac:dyDescent="0.2">
      <c r="A322" s="26" t="s">
        <v>272</v>
      </c>
      <c r="B322" s="23" t="s">
        <v>274</v>
      </c>
      <c r="C322" s="28" t="s">
        <v>719</v>
      </c>
      <c r="D322" s="26" t="s">
        <v>89</v>
      </c>
      <c r="E322" s="5">
        <v>759.5</v>
      </c>
      <c r="F322" s="5">
        <f>65870/1000</f>
        <v>65.87</v>
      </c>
      <c r="G322" s="5">
        <f>E322</f>
        <v>759.5</v>
      </c>
      <c r="H322" s="5">
        <f>67.6+505.9+8.4+60.1+20.4+152.8+0.8+5.4</f>
        <v>821.4</v>
      </c>
      <c r="I322" s="5">
        <f>71.3+534.2+8.9+63.5+21.6+161.3+0.8+5.4</f>
        <v>866.99999999999989</v>
      </c>
      <c r="J322" s="5">
        <f>74.2+555.6+9.3+66+22.4+167.8+0.8+5.4</f>
        <v>901.49999999999989</v>
      </c>
      <c r="K322" s="2"/>
    </row>
    <row r="323" spans="1:11" ht="85.35" customHeight="1" x14ac:dyDescent="0.2">
      <c r="A323" s="26" t="s">
        <v>272</v>
      </c>
      <c r="B323" s="23" t="s">
        <v>275</v>
      </c>
      <c r="C323" s="28" t="s">
        <v>720</v>
      </c>
      <c r="D323" s="26" t="s">
        <v>151</v>
      </c>
      <c r="E323" s="5">
        <v>1720.7</v>
      </c>
      <c r="F323" s="5">
        <f>879079.79/1000</f>
        <v>879.07979</v>
      </c>
      <c r="G323" s="5">
        <f>E323</f>
        <v>1720.7</v>
      </c>
      <c r="H323" s="5">
        <f>1267.9+114.7+382.9+12+21.7</f>
        <v>1799.2</v>
      </c>
      <c r="I323" s="5">
        <f>1327.9+121.2+401.1+23.4</f>
        <v>1873.6000000000004</v>
      </c>
      <c r="J323" s="5">
        <f>1393.6+126.1+420.8+23.4</f>
        <v>1963.8999999999999</v>
      </c>
      <c r="K323" s="2"/>
    </row>
    <row r="324" spans="1:11" ht="85.35" customHeight="1" x14ac:dyDescent="0.2">
      <c r="A324" s="26" t="s">
        <v>272</v>
      </c>
      <c r="B324" s="23" t="s">
        <v>276</v>
      </c>
      <c r="C324" s="28" t="s">
        <v>721</v>
      </c>
      <c r="D324" s="26" t="s">
        <v>722</v>
      </c>
      <c r="E324" s="5">
        <v>1615</v>
      </c>
      <c r="F324" s="5">
        <f>1133278.1/1000</f>
        <v>1133.2781</v>
      </c>
      <c r="G324" s="5">
        <f>E324</f>
        <v>1615</v>
      </c>
      <c r="H324" s="5">
        <f>1407.3+425+35+30.6</f>
        <v>1897.8999999999999</v>
      </c>
      <c r="I324" s="5">
        <f>1515.7+457.7+35+30.6</f>
        <v>2039</v>
      </c>
      <c r="J324" s="5">
        <f>1614.2+487.5+35+30.6</f>
        <v>2167.2999999999997</v>
      </c>
      <c r="K324" s="2"/>
    </row>
    <row r="325" spans="1:11" ht="85.35" customHeight="1" x14ac:dyDescent="0.2">
      <c r="A325" s="26" t="s">
        <v>272</v>
      </c>
      <c r="B325" s="23" t="s">
        <v>277</v>
      </c>
      <c r="C325" s="28" t="s">
        <v>723</v>
      </c>
      <c r="D325" s="26" t="s">
        <v>466</v>
      </c>
      <c r="E325" s="5">
        <v>50721.3</v>
      </c>
      <c r="F325" s="5">
        <f>9389890.75/1000</f>
        <v>9389.8907500000005</v>
      </c>
      <c r="G325" s="5">
        <f>E325</f>
        <v>50721.3</v>
      </c>
      <c r="H325" s="5">
        <f>1033.6+122.6+312.2</f>
        <v>1468.3999999999999</v>
      </c>
      <c r="I325" s="5">
        <f>1091+129.4+329.5</f>
        <v>1549.9</v>
      </c>
      <c r="J325" s="5">
        <f>1134.6+134.7+342.7</f>
        <v>1612</v>
      </c>
      <c r="K325" s="2"/>
    </row>
    <row r="326" spans="1:11" ht="85.35" customHeight="1" x14ac:dyDescent="0.2">
      <c r="A326" s="26" t="s">
        <v>278</v>
      </c>
      <c r="B326" s="23" t="s">
        <v>279</v>
      </c>
      <c r="C326" s="23"/>
      <c r="D326" s="26"/>
      <c r="E326" s="5">
        <f>E327</f>
        <v>32888.5</v>
      </c>
      <c r="F326" s="5">
        <f>F327</f>
        <v>24409.923280000003</v>
      </c>
      <c r="G326" s="5">
        <f t="shared" ref="G326:J327" si="113">G327</f>
        <v>32888.5</v>
      </c>
      <c r="H326" s="5">
        <f t="shared" si="113"/>
        <v>32888.5</v>
      </c>
      <c r="I326" s="5">
        <f t="shared" si="113"/>
        <v>32029.200000000001</v>
      </c>
      <c r="J326" s="5">
        <f t="shared" si="113"/>
        <v>0</v>
      </c>
      <c r="K326" s="2"/>
    </row>
    <row r="327" spans="1:11" ht="85.35" customHeight="1" x14ac:dyDescent="0.2">
      <c r="A327" s="26" t="s">
        <v>280</v>
      </c>
      <c r="B327" s="23" t="s">
        <v>281</v>
      </c>
      <c r="C327" s="23"/>
      <c r="D327" s="26"/>
      <c r="E327" s="5">
        <f>E328</f>
        <v>32888.5</v>
      </c>
      <c r="F327" s="5">
        <f>F328</f>
        <v>24409.923280000003</v>
      </c>
      <c r="G327" s="5">
        <f>G328</f>
        <v>32888.5</v>
      </c>
      <c r="H327" s="5">
        <f t="shared" si="113"/>
        <v>32888.5</v>
      </c>
      <c r="I327" s="5">
        <f t="shared" si="113"/>
        <v>32029.200000000001</v>
      </c>
      <c r="J327" s="5">
        <f t="shared" si="113"/>
        <v>0</v>
      </c>
      <c r="K327" s="2"/>
    </row>
    <row r="328" spans="1:11" ht="85.35" customHeight="1" x14ac:dyDescent="0.2">
      <c r="A328" s="26" t="s">
        <v>724</v>
      </c>
      <c r="B328" s="23" t="s">
        <v>282</v>
      </c>
      <c r="C328" s="28" t="s">
        <v>725</v>
      </c>
      <c r="D328" s="26" t="s">
        <v>681</v>
      </c>
      <c r="E328" s="5">
        <v>32888.5</v>
      </c>
      <c r="F328" s="5">
        <f>24409923.28/1000</f>
        <v>24409.923280000003</v>
      </c>
      <c r="G328" s="5">
        <f>E328</f>
        <v>32888.5</v>
      </c>
      <c r="H328" s="5">
        <v>32888.5</v>
      </c>
      <c r="I328" s="5">
        <v>32029.200000000001</v>
      </c>
      <c r="J328" s="5">
        <v>0</v>
      </c>
      <c r="K328" s="2"/>
    </row>
    <row r="329" spans="1:11" ht="28.5" customHeight="1" x14ac:dyDescent="0.2">
      <c r="A329" s="26" t="s">
        <v>283</v>
      </c>
      <c r="B329" s="23" t="s">
        <v>284</v>
      </c>
      <c r="C329" s="23"/>
      <c r="D329" s="26"/>
      <c r="E329" s="5">
        <f>E330</f>
        <v>37715.699999999997</v>
      </c>
      <c r="F329" s="5">
        <f>F330</f>
        <v>23495.928550000001</v>
      </c>
      <c r="G329" s="5">
        <f t="shared" ref="G329:J329" si="114">G330</f>
        <v>37715.699999999997</v>
      </c>
      <c r="H329" s="5">
        <f t="shared" si="114"/>
        <v>17180.5</v>
      </c>
      <c r="I329" s="5">
        <f t="shared" si="114"/>
        <v>17180.5</v>
      </c>
      <c r="J329" s="5">
        <f t="shared" si="114"/>
        <v>17180.5</v>
      </c>
      <c r="K329" s="2"/>
    </row>
    <row r="330" spans="1:11" ht="42.75" customHeight="1" x14ac:dyDescent="0.2">
      <c r="A330" s="26" t="s">
        <v>285</v>
      </c>
      <c r="B330" s="23" t="s">
        <v>286</v>
      </c>
      <c r="C330" s="23"/>
      <c r="D330" s="26"/>
      <c r="E330" s="5">
        <f>E331+E332+E335+E333+E334</f>
        <v>37715.699999999997</v>
      </c>
      <c r="F330" s="5">
        <f>F331+F332+F335</f>
        <v>23495.928550000001</v>
      </c>
      <c r="G330" s="5">
        <f>G331+G332+G335+G333+G334</f>
        <v>37715.699999999997</v>
      </c>
      <c r="H330" s="5">
        <f t="shared" ref="H330:J330" si="115">H331+H332+H335</f>
        <v>17180.5</v>
      </c>
      <c r="I330" s="5">
        <f t="shared" si="115"/>
        <v>17180.5</v>
      </c>
      <c r="J330" s="5">
        <f t="shared" si="115"/>
        <v>17180.5</v>
      </c>
      <c r="K330" s="2"/>
    </row>
    <row r="331" spans="1:11" ht="42.75" customHeight="1" x14ac:dyDescent="0.2">
      <c r="A331" s="26" t="s">
        <v>285</v>
      </c>
      <c r="B331" s="23" t="s">
        <v>287</v>
      </c>
      <c r="C331" s="28" t="s">
        <v>726</v>
      </c>
      <c r="D331" s="26" t="s">
        <v>89</v>
      </c>
      <c r="E331" s="5">
        <f>5938.5+16978.2+779.8</f>
        <v>23696.5</v>
      </c>
      <c r="F331" s="5">
        <f>14977951.16/1000</f>
        <v>14977.951160000001</v>
      </c>
      <c r="G331" s="5">
        <f>E331</f>
        <v>23696.5</v>
      </c>
      <c r="H331" s="5">
        <v>17180.5</v>
      </c>
      <c r="I331" s="5">
        <v>17180.5</v>
      </c>
      <c r="J331" s="5">
        <v>17180.5</v>
      </c>
      <c r="K331" s="2"/>
    </row>
    <row r="332" spans="1:11" ht="42.75" customHeight="1" x14ac:dyDescent="0.2">
      <c r="A332" s="26" t="s">
        <v>285</v>
      </c>
      <c r="B332" s="23" t="s">
        <v>728</v>
      </c>
      <c r="C332" s="28" t="s">
        <v>730</v>
      </c>
      <c r="D332" s="26" t="s">
        <v>729</v>
      </c>
      <c r="E332" s="5">
        <v>301.60000000000002</v>
      </c>
      <c r="F332" s="5">
        <f>1255900/1000</f>
        <v>1255.9000000000001</v>
      </c>
      <c r="G332" s="5">
        <f>E332</f>
        <v>301.60000000000002</v>
      </c>
      <c r="H332" s="5"/>
      <c r="I332" s="5"/>
      <c r="J332" s="5"/>
      <c r="K332" s="2"/>
    </row>
    <row r="333" spans="1:11" ht="42.75" customHeight="1" x14ac:dyDescent="0.2">
      <c r="A333" s="26" t="s">
        <v>285</v>
      </c>
      <c r="B333" s="23" t="s">
        <v>774</v>
      </c>
      <c r="C333" s="28"/>
      <c r="D333" s="26" t="s">
        <v>722</v>
      </c>
      <c r="E333" s="5">
        <v>2538.3000000000002</v>
      </c>
      <c r="F333" s="5"/>
      <c r="G333" s="5">
        <f>E333</f>
        <v>2538.3000000000002</v>
      </c>
      <c r="H333" s="5"/>
      <c r="I333" s="5"/>
      <c r="J333" s="5"/>
      <c r="K333" s="2"/>
    </row>
    <row r="334" spans="1:11" ht="42.75" customHeight="1" x14ac:dyDescent="0.2">
      <c r="A334" s="26" t="s">
        <v>285</v>
      </c>
      <c r="B334" s="23" t="s">
        <v>775</v>
      </c>
      <c r="C334" s="28"/>
      <c r="D334" s="26" t="s">
        <v>681</v>
      </c>
      <c r="E334" s="5">
        <v>44.1</v>
      </c>
      <c r="F334" s="5"/>
      <c r="G334" s="5">
        <f>E334</f>
        <v>44.1</v>
      </c>
      <c r="H334" s="5"/>
      <c r="I334" s="5"/>
      <c r="J334" s="5"/>
      <c r="K334" s="2"/>
    </row>
    <row r="335" spans="1:11" ht="48" customHeight="1" x14ac:dyDescent="0.2">
      <c r="A335" s="26" t="s">
        <v>285</v>
      </c>
      <c r="B335" s="23" t="s">
        <v>288</v>
      </c>
      <c r="C335" s="28" t="s">
        <v>727</v>
      </c>
      <c r="D335" s="26" t="s">
        <v>466</v>
      </c>
      <c r="E335" s="5">
        <f>11004.8+130.4</f>
        <v>11135.199999999999</v>
      </c>
      <c r="F335" s="5">
        <f>7262077.39/1000</f>
        <v>7262.0773899999995</v>
      </c>
      <c r="G335" s="5">
        <f>E335</f>
        <v>11135.199999999999</v>
      </c>
      <c r="H335" s="5"/>
      <c r="I335" s="5"/>
      <c r="J335" s="5"/>
      <c r="K335" s="2"/>
    </row>
    <row r="336" spans="1:11" s="14" customFormat="1" ht="83.25" customHeight="1" x14ac:dyDescent="0.2">
      <c r="A336" s="26" t="s">
        <v>768</v>
      </c>
      <c r="B336" s="23" t="s">
        <v>767</v>
      </c>
      <c r="C336" s="23"/>
      <c r="D336" s="26"/>
      <c r="E336" s="5"/>
      <c r="F336" s="5">
        <f>F337</f>
        <v>82.3</v>
      </c>
      <c r="G336" s="5"/>
      <c r="H336" s="5"/>
      <c r="I336" s="5"/>
      <c r="J336" s="5"/>
      <c r="K336" s="2"/>
    </row>
    <row r="337" spans="1:11" s="14" customFormat="1" ht="90" customHeight="1" x14ac:dyDescent="0.2">
      <c r="A337" s="26" t="s">
        <v>766</v>
      </c>
      <c r="B337" s="23" t="s">
        <v>765</v>
      </c>
      <c r="C337" s="23"/>
      <c r="D337" s="26"/>
      <c r="E337" s="5"/>
      <c r="F337" s="5">
        <f>F338</f>
        <v>82.3</v>
      </c>
      <c r="G337" s="5"/>
      <c r="H337" s="5"/>
      <c r="I337" s="5"/>
      <c r="J337" s="5"/>
      <c r="K337" s="2"/>
    </row>
    <row r="338" spans="1:11" s="14" customFormat="1" ht="48" customHeight="1" x14ac:dyDescent="0.2">
      <c r="A338" s="26" t="s">
        <v>763</v>
      </c>
      <c r="B338" s="23" t="s">
        <v>764</v>
      </c>
      <c r="C338" s="23"/>
      <c r="D338" s="26"/>
      <c r="E338" s="5"/>
      <c r="F338" s="5">
        <f>F339</f>
        <v>82.3</v>
      </c>
      <c r="G338" s="5"/>
      <c r="H338" s="5"/>
      <c r="I338" s="5"/>
      <c r="J338" s="5"/>
      <c r="K338" s="2"/>
    </row>
    <row r="339" spans="1:11" s="14" customFormat="1" ht="48" customHeight="1" x14ac:dyDescent="0.2">
      <c r="A339" s="26" t="s">
        <v>763</v>
      </c>
      <c r="B339" s="23" t="s">
        <v>762</v>
      </c>
      <c r="C339" s="23"/>
      <c r="D339" s="26" t="s">
        <v>151</v>
      </c>
      <c r="E339" s="5"/>
      <c r="F339" s="5">
        <v>82.3</v>
      </c>
      <c r="G339" s="5"/>
      <c r="H339" s="5"/>
      <c r="I339" s="5"/>
      <c r="J339" s="5"/>
      <c r="K339" s="2"/>
    </row>
    <row r="340" spans="1:11" s="14" customFormat="1" ht="56.85" customHeight="1" x14ac:dyDescent="0.2">
      <c r="A340" s="11" t="s">
        <v>289</v>
      </c>
      <c r="B340" s="12" t="s">
        <v>290</v>
      </c>
      <c r="C340" s="12"/>
      <c r="D340" s="11"/>
      <c r="E340" s="13">
        <f>E341</f>
        <v>0</v>
      </c>
      <c r="F340" s="13">
        <f>F341</f>
        <v>-881.5148099999999</v>
      </c>
      <c r="G340" s="13">
        <f t="shared" ref="G340:J340" si="116">G341</f>
        <v>0</v>
      </c>
      <c r="H340" s="13">
        <f t="shared" si="116"/>
        <v>0</v>
      </c>
      <c r="I340" s="13">
        <f t="shared" si="116"/>
        <v>0</v>
      </c>
      <c r="J340" s="13">
        <f t="shared" si="116"/>
        <v>0</v>
      </c>
      <c r="K340" s="1"/>
    </row>
    <row r="341" spans="1:11" s="15" customFormat="1" ht="56.85" customHeight="1" x14ac:dyDescent="0.2">
      <c r="A341" s="26" t="s">
        <v>291</v>
      </c>
      <c r="B341" s="23" t="s">
        <v>292</v>
      </c>
      <c r="C341" s="23"/>
      <c r="D341" s="26"/>
      <c r="E341" s="5">
        <f>E342+E344+E346+E348</f>
        <v>0</v>
      </c>
      <c r="F341" s="5">
        <f>F342+F344+F346+F348</f>
        <v>-881.5148099999999</v>
      </c>
      <c r="G341" s="5">
        <f t="shared" ref="G341:J341" si="117">G342+G344+G346+G348</f>
        <v>0</v>
      </c>
      <c r="H341" s="5">
        <f t="shared" si="117"/>
        <v>0</v>
      </c>
      <c r="I341" s="5">
        <f t="shared" si="117"/>
        <v>0</v>
      </c>
      <c r="J341" s="5">
        <f t="shared" si="117"/>
        <v>0</v>
      </c>
      <c r="K341" s="3"/>
    </row>
    <row r="342" spans="1:11" s="15" customFormat="1" ht="56.85" customHeight="1" x14ac:dyDescent="0.2">
      <c r="A342" s="39" t="s">
        <v>755</v>
      </c>
      <c r="B342" s="23" t="s">
        <v>757</v>
      </c>
      <c r="C342" s="23"/>
      <c r="D342" s="26"/>
      <c r="E342" s="5">
        <f>E343</f>
        <v>0</v>
      </c>
      <c r="F342" s="5">
        <f>F343</f>
        <v>-82.251960000000011</v>
      </c>
      <c r="G342" s="5">
        <f t="shared" ref="G342:J342" si="118">G343</f>
        <v>0</v>
      </c>
      <c r="H342" s="5">
        <f t="shared" si="118"/>
        <v>0</v>
      </c>
      <c r="I342" s="5">
        <f t="shared" si="118"/>
        <v>0</v>
      </c>
      <c r="J342" s="5">
        <f t="shared" si="118"/>
        <v>0</v>
      </c>
      <c r="K342" s="10"/>
    </row>
    <row r="343" spans="1:11" s="6" customFormat="1" ht="56.85" customHeight="1" x14ac:dyDescent="0.2">
      <c r="A343" s="39" t="s">
        <v>755</v>
      </c>
      <c r="B343" s="23" t="s">
        <v>756</v>
      </c>
      <c r="C343" s="28" t="s">
        <v>744</v>
      </c>
      <c r="D343" s="26" t="s">
        <v>151</v>
      </c>
      <c r="E343" s="5"/>
      <c r="F343" s="5">
        <f>-82251.96/1000</f>
        <v>-82.251960000000011</v>
      </c>
      <c r="G343" s="5"/>
      <c r="H343" s="5"/>
      <c r="I343" s="5"/>
      <c r="J343" s="5"/>
      <c r="K343" s="10"/>
    </row>
    <row r="344" spans="1:11" s="6" customFormat="1" ht="47.25" customHeight="1" x14ac:dyDescent="0.2">
      <c r="A344" s="39" t="s">
        <v>742</v>
      </c>
      <c r="B344" s="28" t="s">
        <v>754</v>
      </c>
      <c r="C344" s="23"/>
      <c r="D344" s="26"/>
      <c r="E344" s="5">
        <f>E345</f>
        <v>0</v>
      </c>
      <c r="F344" s="5">
        <f>F345</f>
        <v>-0.30935000000000001</v>
      </c>
      <c r="G344" s="5">
        <f t="shared" ref="G344:J344" si="119">G345</f>
        <v>0</v>
      </c>
      <c r="H344" s="5">
        <f t="shared" si="119"/>
        <v>0</v>
      </c>
      <c r="I344" s="5">
        <f t="shared" si="119"/>
        <v>0</v>
      </c>
      <c r="J344" s="5">
        <f t="shared" si="119"/>
        <v>0</v>
      </c>
      <c r="K344" s="10"/>
    </row>
    <row r="345" spans="1:11" ht="53.25" customHeight="1" x14ac:dyDescent="0.2">
      <c r="A345" s="39" t="s">
        <v>742</v>
      </c>
      <c r="B345" s="28" t="s">
        <v>743</v>
      </c>
      <c r="C345" s="28" t="s">
        <v>744</v>
      </c>
      <c r="D345" s="26" t="s">
        <v>506</v>
      </c>
      <c r="E345" s="5"/>
      <c r="F345" s="5">
        <f>-309.35/1000</f>
        <v>-0.30935000000000001</v>
      </c>
      <c r="G345" s="5"/>
      <c r="H345" s="5"/>
      <c r="I345" s="5"/>
      <c r="J345" s="5"/>
      <c r="K345" s="9"/>
    </row>
    <row r="346" spans="1:11" s="6" customFormat="1" ht="83.25" customHeight="1" x14ac:dyDescent="0.2">
      <c r="A346" s="39" t="s">
        <v>293</v>
      </c>
      <c r="B346" s="28" t="s">
        <v>294</v>
      </c>
      <c r="C346" s="28"/>
      <c r="D346" s="26"/>
      <c r="E346" s="5">
        <f>E347</f>
        <v>0</v>
      </c>
      <c r="F346" s="5">
        <f>F347</f>
        <v>-10.578959999999999</v>
      </c>
      <c r="G346" s="5">
        <f t="shared" ref="G346:J346" si="120">G347</f>
        <v>0</v>
      </c>
      <c r="H346" s="5">
        <f t="shared" si="120"/>
        <v>0</v>
      </c>
      <c r="I346" s="5">
        <f t="shared" si="120"/>
        <v>0</v>
      </c>
      <c r="J346" s="5">
        <f t="shared" si="120"/>
        <v>0</v>
      </c>
      <c r="K346" s="10"/>
    </row>
    <row r="347" spans="1:11" ht="93.75" customHeight="1" x14ac:dyDescent="0.2">
      <c r="A347" s="39" t="s">
        <v>293</v>
      </c>
      <c r="B347" s="28" t="s">
        <v>295</v>
      </c>
      <c r="C347" s="28" t="s">
        <v>752</v>
      </c>
      <c r="D347" s="26" t="s">
        <v>681</v>
      </c>
      <c r="E347" s="5"/>
      <c r="F347" s="5">
        <f>-10578.96/1000</f>
        <v>-10.578959999999999</v>
      </c>
      <c r="G347" s="5"/>
      <c r="H347" s="5"/>
      <c r="I347" s="5"/>
      <c r="J347" s="5"/>
      <c r="K347" s="9"/>
    </row>
    <row r="348" spans="1:11" s="6" customFormat="1" ht="51" x14ac:dyDescent="0.2">
      <c r="A348" s="39" t="s">
        <v>745</v>
      </c>
      <c r="B348" s="28" t="s">
        <v>753</v>
      </c>
      <c r="C348" s="28"/>
      <c r="D348" s="26"/>
      <c r="E348" s="5">
        <f>E349+E350+E351</f>
        <v>0</v>
      </c>
      <c r="F348" s="5">
        <f>F349+F350+F351</f>
        <v>-788.37453999999991</v>
      </c>
      <c r="G348" s="5">
        <f t="shared" ref="G348:J348" si="121">G349+G350+G351</f>
        <v>0</v>
      </c>
      <c r="H348" s="5">
        <f t="shared" si="121"/>
        <v>0</v>
      </c>
      <c r="I348" s="5">
        <f t="shared" si="121"/>
        <v>0</v>
      </c>
      <c r="J348" s="5">
        <f t="shared" si="121"/>
        <v>0</v>
      </c>
      <c r="K348" s="10"/>
    </row>
    <row r="349" spans="1:11" ht="53.25" customHeight="1" x14ac:dyDescent="0.2">
      <c r="A349" s="39" t="s">
        <v>745</v>
      </c>
      <c r="B349" s="28" t="s">
        <v>748</v>
      </c>
      <c r="C349" s="28" t="s">
        <v>749</v>
      </c>
      <c r="D349" s="26" t="s">
        <v>89</v>
      </c>
      <c r="E349" s="5"/>
      <c r="F349" s="5">
        <f>-3023.47/1000</f>
        <v>-3.0234699999999997</v>
      </c>
      <c r="G349" s="5"/>
      <c r="H349" s="5"/>
      <c r="I349" s="5"/>
      <c r="J349" s="5"/>
      <c r="K349" s="9"/>
    </row>
    <row r="350" spans="1:11" ht="53.25" customHeight="1" x14ac:dyDescent="0.2">
      <c r="A350" s="39" t="s">
        <v>745</v>
      </c>
      <c r="B350" s="28" t="s">
        <v>746</v>
      </c>
      <c r="C350" s="28" t="s">
        <v>747</v>
      </c>
      <c r="D350" s="26" t="s">
        <v>506</v>
      </c>
      <c r="E350" s="5"/>
      <c r="F350" s="5">
        <f>-759986.73/1000</f>
        <v>-759.98672999999997</v>
      </c>
      <c r="G350" s="5"/>
      <c r="H350" s="5"/>
      <c r="I350" s="5"/>
      <c r="J350" s="5"/>
      <c r="K350" s="9"/>
    </row>
    <row r="351" spans="1:11" ht="53.25" customHeight="1" x14ac:dyDescent="0.2">
      <c r="A351" s="39" t="s">
        <v>745</v>
      </c>
      <c r="B351" s="28" t="s">
        <v>750</v>
      </c>
      <c r="C351" s="28" t="s">
        <v>751</v>
      </c>
      <c r="D351" s="26" t="s">
        <v>466</v>
      </c>
      <c r="E351" s="5"/>
      <c r="F351" s="5">
        <f>-25364.34/1000</f>
        <v>-25.364339999999999</v>
      </c>
      <c r="G351" s="5"/>
      <c r="H351" s="5"/>
      <c r="I351" s="5"/>
      <c r="J351" s="5"/>
      <c r="K351" s="9"/>
    </row>
    <row r="352" spans="1:11" ht="14.25" customHeight="1" x14ac:dyDescent="0.2">
      <c r="A352" s="40" t="s">
        <v>296</v>
      </c>
      <c r="B352" s="40"/>
      <c r="C352" s="40"/>
      <c r="D352" s="41"/>
      <c r="E352" s="13">
        <f>E12+E226</f>
        <v>3060071.5999999996</v>
      </c>
      <c r="F352" s="13">
        <f>F12+F226-0.1</f>
        <v>2041415.6174699999</v>
      </c>
      <c r="G352" s="13">
        <f>G12+G226</f>
        <v>3067133.7817500001</v>
      </c>
      <c r="H352" s="13">
        <f t="shared" ref="H352:J352" si="122">H12+H226</f>
        <v>2599002.2999999998</v>
      </c>
      <c r="I352" s="13">
        <f t="shared" si="122"/>
        <v>2609271.5</v>
      </c>
      <c r="J352" s="13">
        <f t="shared" si="122"/>
        <v>2368018.2000000002</v>
      </c>
    </row>
    <row r="353" ht="12.75" x14ac:dyDescent="0.2"/>
  </sheetData>
  <mergeCells count="15">
    <mergeCell ref="A352:D352"/>
    <mergeCell ref="A2:J2"/>
    <mergeCell ref="A3:J3"/>
    <mergeCell ref="A9:C9"/>
    <mergeCell ref="D9:D10"/>
    <mergeCell ref="E9:E10"/>
    <mergeCell ref="F9:F10"/>
    <mergeCell ref="G9:G10"/>
    <mergeCell ref="H9:J9"/>
    <mergeCell ref="D5:J5"/>
    <mergeCell ref="D6:J6"/>
    <mergeCell ref="D7:J7"/>
    <mergeCell ref="A5:C5"/>
    <mergeCell ref="A6:C6"/>
    <mergeCell ref="A7:C7"/>
  </mergeCells>
  <pageMargins left="0.7" right="0.7" top="0.75" bottom="0.75" header="0.3" footer="0.3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rep:2.54.0.1067</dc:description>
  <cp:lastModifiedBy>user</cp:lastModifiedBy>
  <dcterms:created xsi:type="dcterms:W3CDTF">2022-10-31T13:21:39Z</dcterms:created>
  <dcterms:modified xsi:type="dcterms:W3CDTF">2022-11-14T07:35:03Z</dcterms:modified>
</cp:coreProperties>
</file>